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64011"/>
  <bookViews>
    <workbookView xWindow="-120" yWindow="-120" windowWidth="29040" windowHeight="15840"/>
  </bookViews>
  <sheets>
    <sheet name="Расчет НМЦ" sheetId="5" r:id="rId1"/>
  </sheets>
  <definedNames>
    <definedName name="_xlnm._FilterDatabase" localSheetId="0" hidden="1">'Расчет НМЦ'!$A$5:$M$146</definedName>
    <definedName name="_xlnm.Print_Area" localSheetId="0">'Расчет НМЦ'!$A$1:$M$146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6" i="5" l="1"/>
  <c r="L135" i="5"/>
  <c r="L127" i="5"/>
  <c r="L119" i="5"/>
  <c r="L111" i="5"/>
  <c r="L103" i="5"/>
  <c r="L95" i="5"/>
  <c r="L87" i="5"/>
  <c r="L79" i="5"/>
  <c r="L71" i="5"/>
  <c r="L63" i="5"/>
  <c r="L55" i="5"/>
  <c r="L47" i="5"/>
  <c r="L39" i="5"/>
  <c r="L31" i="5"/>
  <c r="L23" i="5"/>
  <c r="L15" i="5"/>
  <c r="L9" i="5"/>
  <c r="L8" i="5"/>
  <c r="L7" i="5"/>
  <c r="L143" i="5" s="1"/>
  <c r="K145" i="5" s="1"/>
  <c r="H140" i="5"/>
  <c r="I140" i="5" s="1"/>
  <c r="L140" i="5"/>
  <c r="M140" i="5" s="1"/>
  <c r="H141" i="5"/>
  <c r="J141" i="5" s="1"/>
  <c r="K141" i="5" s="1"/>
  <c r="L141" i="5"/>
  <c r="M141" i="5" s="1"/>
  <c r="L10" i="5"/>
  <c r="L11" i="5"/>
  <c r="L12" i="5"/>
  <c r="L13" i="5"/>
  <c r="L14" i="5"/>
  <c r="L16" i="5"/>
  <c r="L17" i="5"/>
  <c r="L18" i="5"/>
  <c r="L19" i="5"/>
  <c r="L20" i="5"/>
  <c r="L21" i="5"/>
  <c r="L22" i="5"/>
  <c r="L24" i="5"/>
  <c r="L25" i="5"/>
  <c r="L26" i="5"/>
  <c r="L27" i="5"/>
  <c r="L28" i="5"/>
  <c r="L29" i="5"/>
  <c r="L30" i="5"/>
  <c r="L32" i="5"/>
  <c r="L33" i="5"/>
  <c r="L34" i="5"/>
  <c r="L35" i="5"/>
  <c r="L36" i="5"/>
  <c r="L37" i="5"/>
  <c r="L38" i="5"/>
  <c r="L40" i="5"/>
  <c r="L41" i="5"/>
  <c r="L42" i="5"/>
  <c r="L43" i="5"/>
  <c r="L44" i="5"/>
  <c r="L45" i="5"/>
  <c r="L46" i="5"/>
  <c r="L48" i="5"/>
  <c r="L49" i="5"/>
  <c r="L50" i="5"/>
  <c r="L51" i="5"/>
  <c r="L52" i="5"/>
  <c r="L53" i="5"/>
  <c r="L54" i="5"/>
  <c r="L56" i="5"/>
  <c r="L57" i="5"/>
  <c r="L58" i="5"/>
  <c r="L59" i="5"/>
  <c r="L60" i="5"/>
  <c r="L61" i="5"/>
  <c r="L62" i="5"/>
  <c r="L64" i="5"/>
  <c r="L65" i="5"/>
  <c r="L66" i="5"/>
  <c r="L67" i="5"/>
  <c r="L68" i="5"/>
  <c r="L69" i="5"/>
  <c r="L70" i="5"/>
  <c r="L72" i="5"/>
  <c r="L73" i="5"/>
  <c r="L74" i="5"/>
  <c r="L75" i="5"/>
  <c r="L76" i="5"/>
  <c r="L77" i="5"/>
  <c r="L78" i="5"/>
  <c r="L80" i="5"/>
  <c r="L81" i="5"/>
  <c r="L82" i="5"/>
  <c r="L83" i="5"/>
  <c r="L84" i="5"/>
  <c r="L85" i="5"/>
  <c r="L86" i="5"/>
  <c r="L88" i="5"/>
  <c r="L89" i="5"/>
  <c r="L90" i="5"/>
  <c r="L91" i="5"/>
  <c r="L92" i="5"/>
  <c r="L93" i="5"/>
  <c r="L94" i="5"/>
  <c r="L96" i="5"/>
  <c r="L97" i="5"/>
  <c r="L98" i="5"/>
  <c r="L99" i="5"/>
  <c r="L100" i="5"/>
  <c r="L101" i="5"/>
  <c r="L102" i="5"/>
  <c r="L104" i="5"/>
  <c r="L105" i="5"/>
  <c r="L106" i="5"/>
  <c r="L107" i="5"/>
  <c r="L108" i="5"/>
  <c r="L109" i="5"/>
  <c r="L110" i="5"/>
  <c r="L112" i="5"/>
  <c r="L113" i="5"/>
  <c r="L114" i="5"/>
  <c r="L115" i="5"/>
  <c r="L116" i="5"/>
  <c r="L117" i="5"/>
  <c r="L118" i="5"/>
  <c r="L120" i="5"/>
  <c r="L121" i="5"/>
  <c r="L122" i="5"/>
  <c r="L123" i="5"/>
  <c r="L124" i="5"/>
  <c r="L125" i="5"/>
  <c r="L126" i="5"/>
  <c r="L128" i="5"/>
  <c r="L129" i="5"/>
  <c r="L130" i="5"/>
  <c r="L131" i="5"/>
  <c r="L132" i="5"/>
  <c r="L133" i="5"/>
  <c r="L134" i="5"/>
  <c r="L136" i="5"/>
  <c r="L137" i="5"/>
  <c r="L138" i="5"/>
  <c r="L139" i="5"/>
  <c r="L142" i="5"/>
  <c r="J140" i="5" l="1"/>
  <c r="K140" i="5" s="1"/>
  <c r="I141" i="5"/>
  <c r="E143" i="5"/>
  <c r="H7" i="5" l="1"/>
  <c r="M7" i="5"/>
  <c r="H8" i="5"/>
  <c r="M8" i="5"/>
  <c r="H9" i="5"/>
  <c r="M9" i="5"/>
  <c r="H10" i="5"/>
  <c r="M10" i="5"/>
  <c r="H11" i="5"/>
  <c r="M11" i="5"/>
  <c r="H12" i="5"/>
  <c r="M12" i="5"/>
  <c r="H13" i="5"/>
  <c r="M13" i="5"/>
  <c r="H14" i="5"/>
  <c r="M14" i="5"/>
  <c r="H15" i="5"/>
  <c r="M15" i="5"/>
  <c r="H16" i="5"/>
  <c r="M16" i="5"/>
  <c r="H17" i="5"/>
  <c r="M17" i="5"/>
  <c r="H18" i="5"/>
  <c r="M18" i="5"/>
  <c r="H19" i="5"/>
  <c r="M19" i="5"/>
  <c r="H20" i="5"/>
  <c r="M20" i="5"/>
  <c r="H21" i="5"/>
  <c r="M21" i="5"/>
  <c r="H22" i="5"/>
  <c r="M22" i="5"/>
  <c r="H23" i="5"/>
  <c r="M23" i="5"/>
  <c r="H24" i="5"/>
  <c r="M24" i="5"/>
  <c r="H25" i="5"/>
  <c r="M25" i="5"/>
  <c r="H26" i="5"/>
  <c r="M26" i="5"/>
  <c r="H27" i="5"/>
  <c r="M27" i="5"/>
  <c r="H28" i="5"/>
  <c r="M28" i="5"/>
  <c r="H29" i="5"/>
  <c r="M29" i="5"/>
  <c r="H30" i="5"/>
  <c r="M30" i="5"/>
  <c r="H31" i="5"/>
  <c r="M31" i="5"/>
  <c r="H32" i="5"/>
  <c r="M32" i="5"/>
  <c r="H33" i="5"/>
  <c r="M33" i="5"/>
  <c r="H34" i="5"/>
  <c r="M34" i="5"/>
  <c r="H35" i="5"/>
  <c r="M35" i="5"/>
  <c r="H36" i="5"/>
  <c r="M36" i="5"/>
  <c r="H37" i="5"/>
  <c r="M37" i="5"/>
  <c r="H38" i="5"/>
  <c r="M38" i="5"/>
  <c r="H39" i="5"/>
  <c r="M39" i="5"/>
  <c r="H40" i="5"/>
  <c r="M40" i="5"/>
  <c r="H41" i="5"/>
  <c r="M41" i="5"/>
  <c r="H42" i="5"/>
  <c r="M42" i="5"/>
  <c r="H43" i="5"/>
  <c r="M43" i="5"/>
  <c r="H44" i="5"/>
  <c r="M44" i="5"/>
  <c r="H45" i="5"/>
  <c r="M45" i="5"/>
  <c r="H46" i="5"/>
  <c r="M46" i="5"/>
  <c r="H47" i="5"/>
  <c r="M47" i="5"/>
  <c r="H48" i="5"/>
  <c r="M48" i="5"/>
  <c r="H49" i="5"/>
  <c r="M49" i="5"/>
  <c r="H50" i="5"/>
  <c r="M50" i="5"/>
  <c r="H51" i="5"/>
  <c r="M51" i="5"/>
  <c r="H52" i="5"/>
  <c r="M52" i="5"/>
  <c r="H53" i="5"/>
  <c r="M53" i="5"/>
  <c r="H54" i="5"/>
  <c r="M54" i="5"/>
  <c r="H55" i="5"/>
  <c r="M55" i="5"/>
  <c r="H56" i="5"/>
  <c r="M56" i="5"/>
  <c r="H57" i="5"/>
  <c r="M57" i="5"/>
  <c r="H58" i="5"/>
  <c r="M58" i="5"/>
  <c r="H59" i="5"/>
  <c r="M59" i="5"/>
  <c r="H60" i="5"/>
  <c r="M60" i="5"/>
  <c r="H61" i="5"/>
  <c r="M61" i="5"/>
  <c r="H62" i="5"/>
  <c r="M62" i="5"/>
  <c r="H63" i="5"/>
  <c r="M63" i="5"/>
  <c r="H64" i="5"/>
  <c r="M64" i="5"/>
  <c r="H65" i="5"/>
  <c r="M65" i="5"/>
  <c r="H66" i="5"/>
  <c r="M66" i="5"/>
  <c r="H67" i="5"/>
  <c r="M67" i="5"/>
  <c r="H68" i="5"/>
  <c r="M68" i="5"/>
  <c r="H69" i="5"/>
  <c r="M69" i="5"/>
  <c r="H70" i="5"/>
  <c r="M70" i="5"/>
  <c r="H71" i="5"/>
  <c r="M71" i="5"/>
  <c r="H72" i="5"/>
  <c r="M72" i="5"/>
  <c r="H73" i="5"/>
  <c r="M73" i="5"/>
  <c r="H74" i="5"/>
  <c r="M74" i="5"/>
  <c r="H75" i="5"/>
  <c r="M75" i="5"/>
  <c r="H76" i="5"/>
  <c r="M76" i="5"/>
  <c r="H77" i="5"/>
  <c r="M77" i="5"/>
  <c r="H78" i="5"/>
  <c r="M78" i="5"/>
  <c r="H79" i="5"/>
  <c r="M79" i="5"/>
  <c r="H80" i="5"/>
  <c r="M80" i="5"/>
  <c r="H81" i="5"/>
  <c r="M81" i="5"/>
  <c r="H82" i="5"/>
  <c r="M82" i="5"/>
  <c r="H83" i="5"/>
  <c r="M83" i="5"/>
  <c r="H84" i="5"/>
  <c r="M84" i="5"/>
  <c r="H85" i="5"/>
  <c r="M85" i="5"/>
  <c r="H86" i="5"/>
  <c r="M86" i="5"/>
  <c r="H87" i="5"/>
  <c r="M87" i="5"/>
  <c r="H88" i="5"/>
  <c r="M88" i="5"/>
  <c r="H89" i="5"/>
  <c r="M89" i="5"/>
  <c r="H90" i="5"/>
  <c r="M90" i="5"/>
  <c r="H91" i="5"/>
  <c r="M91" i="5"/>
  <c r="H92" i="5"/>
  <c r="M92" i="5"/>
  <c r="H93" i="5"/>
  <c r="M93" i="5"/>
  <c r="H94" i="5"/>
  <c r="M94" i="5"/>
  <c r="H95" i="5"/>
  <c r="M95" i="5"/>
  <c r="H96" i="5"/>
  <c r="M96" i="5"/>
  <c r="H97" i="5"/>
  <c r="M97" i="5"/>
  <c r="H98" i="5"/>
  <c r="M98" i="5"/>
  <c r="H99" i="5"/>
  <c r="M99" i="5"/>
  <c r="H100" i="5"/>
  <c r="M100" i="5"/>
  <c r="H101" i="5"/>
  <c r="M101" i="5"/>
  <c r="H102" i="5"/>
  <c r="M102" i="5"/>
  <c r="H103" i="5"/>
  <c r="M103" i="5"/>
  <c r="H104" i="5"/>
  <c r="M104" i="5"/>
  <c r="H105" i="5"/>
  <c r="M105" i="5"/>
  <c r="H106" i="5"/>
  <c r="M106" i="5"/>
  <c r="H107" i="5"/>
  <c r="M107" i="5"/>
  <c r="H108" i="5"/>
  <c r="M108" i="5"/>
  <c r="H109" i="5"/>
  <c r="M109" i="5"/>
  <c r="H110" i="5"/>
  <c r="M110" i="5"/>
  <c r="H111" i="5"/>
  <c r="M111" i="5"/>
  <c r="H112" i="5"/>
  <c r="M112" i="5"/>
  <c r="H113" i="5"/>
  <c r="M113" i="5"/>
  <c r="H114" i="5"/>
  <c r="M114" i="5"/>
  <c r="H115" i="5"/>
  <c r="M115" i="5"/>
  <c r="H116" i="5"/>
  <c r="M116" i="5"/>
  <c r="H117" i="5"/>
  <c r="M117" i="5"/>
  <c r="H118" i="5"/>
  <c r="M118" i="5"/>
  <c r="H119" i="5"/>
  <c r="M119" i="5"/>
  <c r="H120" i="5"/>
  <c r="M120" i="5"/>
  <c r="H121" i="5"/>
  <c r="M121" i="5"/>
  <c r="H122" i="5"/>
  <c r="M122" i="5"/>
  <c r="H123" i="5"/>
  <c r="M123" i="5"/>
  <c r="H124" i="5"/>
  <c r="M124" i="5"/>
  <c r="H125" i="5"/>
  <c r="M125" i="5"/>
  <c r="H126" i="5"/>
  <c r="M126" i="5"/>
  <c r="H127" i="5"/>
  <c r="M127" i="5"/>
  <c r="H128" i="5"/>
  <c r="M128" i="5"/>
  <c r="H129" i="5"/>
  <c r="M129" i="5"/>
  <c r="H130" i="5"/>
  <c r="M130" i="5"/>
  <c r="H131" i="5"/>
  <c r="M131" i="5"/>
  <c r="H132" i="5"/>
  <c r="M132" i="5"/>
  <c r="H133" i="5"/>
  <c r="M133" i="5"/>
  <c r="H134" i="5"/>
  <c r="M134" i="5"/>
  <c r="H135" i="5"/>
  <c r="M135" i="5"/>
  <c r="H136" i="5"/>
  <c r="M136" i="5"/>
  <c r="H137" i="5"/>
  <c r="M137" i="5"/>
  <c r="H138" i="5"/>
  <c r="M138" i="5"/>
  <c r="H139" i="5"/>
  <c r="M139" i="5"/>
  <c r="H142" i="5"/>
  <c r="I142" i="5" s="1"/>
  <c r="M142" i="5"/>
  <c r="J138" i="5" l="1"/>
  <c r="K138" i="5" s="1"/>
  <c r="I138" i="5"/>
  <c r="J137" i="5"/>
  <c r="K137" i="5" s="1"/>
  <c r="I137" i="5"/>
  <c r="J135" i="5"/>
  <c r="K135" i="5" s="1"/>
  <c r="I135" i="5"/>
  <c r="J133" i="5"/>
  <c r="K133" i="5" s="1"/>
  <c r="I133" i="5"/>
  <c r="J131" i="5"/>
  <c r="K131" i="5" s="1"/>
  <c r="I131" i="5"/>
  <c r="J130" i="5"/>
  <c r="K130" i="5" s="1"/>
  <c r="I130" i="5"/>
  <c r="J128" i="5"/>
  <c r="K128" i="5" s="1"/>
  <c r="I128" i="5"/>
  <c r="J126" i="5"/>
  <c r="K126" i="5" s="1"/>
  <c r="I126" i="5"/>
  <c r="J125" i="5"/>
  <c r="K125" i="5" s="1"/>
  <c r="I125" i="5"/>
  <c r="J123" i="5"/>
  <c r="K123" i="5" s="1"/>
  <c r="I123" i="5"/>
  <c r="J121" i="5"/>
  <c r="K121" i="5" s="1"/>
  <c r="I121" i="5"/>
  <c r="J120" i="5"/>
  <c r="K120" i="5" s="1"/>
  <c r="I120" i="5"/>
  <c r="J118" i="5"/>
  <c r="K118" i="5" s="1"/>
  <c r="I118" i="5"/>
  <c r="J116" i="5"/>
  <c r="K116" i="5" s="1"/>
  <c r="I116" i="5"/>
  <c r="J115" i="5"/>
  <c r="K115" i="5" s="1"/>
  <c r="I115" i="5"/>
  <c r="J113" i="5"/>
  <c r="K113" i="5" s="1"/>
  <c r="I113" i="5"/>
  <c r="J112" i="5"/>
  <c r="K112" i="5" s="1"/>
  <c r="I112" i="5"/>
  <c r="J111" i="5"/>
  <c r="K111" i="5" s="1"/>
  <c r="I111" i="5"/>
  <c r="J109" i="5"/>
  <c r="K109" i="5" s="1"/>
  <c r="I109" i="5"/>
  <c r="J108" i="5"/>
  <c r="K108" i="5" s="1"/>
  <c r="I108" i="5"/>
  <c r="J106" i="5"/>
  <c r="K106" i="5" s="1"/>
  <c r="I106" i="5"/>
  <c r="J104" i="5"/>
  <c r="K104" i="5" s="1"/>
  <c r="I104" i="5"/>
  <c r="J103" i="5"/>
  <c r="K103" i="5" s="1"/>
  <c r="I103" i="5"/>
  <c r="J101" i="5"/>
  <c r="K101" i="5" s="1"/>
  <c r="I101" i="5"/>
  <c r="J99" i="5"/>
  <c r="K99" i="5" s="1"/>
  <c r="I99" i="5"/>
  <c r="J98" i="5"/>
  <c r="K98" i="5" s="1"/>
  <c r="I98" i="5"/>
  <c r="J96" i="5"/>
  <c r="K96" i="5" s="1"/>
  <c r="I96" i="5"/>
  <c r="J95" i="5"/>
  <c r="K95" i="5" s="1"/>
  <c r="I95" i="5"/>
  <c r="J93" i="5"/>
  <c r="K93" i="5" s="1"/>
  <c r="I93" i="5"/>
  <c r="J91" i="5"/>
  <c r="K91" i="5" s="1"/>
  <c r="I91" i="5"/>
  <c r="J89" i="5"/>
  <c r="K89" i="5" s="1"/>
  <c r="I89" i="5"/>
  <c r="J88" i="5"/>
  <c r="K88" i="5" s="1"/>
  <c r="I88" i="5"/>
  <c r="J86" i="5"/>
  <c r="K86" i="5" s="1"/>
  <c r="I86" i="5"/>
  <c r="J84" i="5"/>
  <c r="K84" i="5" s="1"/>
  <c r="I84" i="5"/>
  <c r="J83" i="5"/>
  <c r="K83" i="5" s="1"/>
  <c r="I83" i="5"/>
  <c r="J81" i="5"/>
  <c r="K81" i="5" s="1"/>
  <c r="I81" i="5"/>
  <c r="J79" i="5"/>
  <c r="K79" i="5" s="1"/>
  <c r="I79" i="5"/>
  <c r="J78" i="5"/>
  <c r="K78" i="5" s="1"/>
  <c r="I78" i="5"/>
  <c r="J76" i="5"/>
  <c r="K76" i="5" s="1"/>
  <c r="I76" i="5"/>
  <c r="J74" i="5"/>
  <c r="K74" i="5" s="1"/>
  <c r="I74" i="5"/>
  <c r="J73" i="5"/>
  <c r="K73" i="5" s="1"/>
  <c r="I73" i="5"/>
  <c r="J71" i="5"/>
  <c r="K71" i="5" s="1"/>
  <c r="I71" i="5"/>
  <c r="J69" i="5"/>
  <c r="K69" i="5" s="1"/>
  <c r="I69" i="5"/>
  <c r="J68" i="5"/>
  <c r="K68" i="5" s="1"/>
  <c r="I68" i="5"/>
  <c r="J66" i="5"/>
  <c r="K66" i="5" s="1"/>
  <c r="I66" i="5"/>
  <c r="J65" i="5"/>
  <c r="K65" i="5" s="1"/>
  <c r="I65" i="5"/>
  <c r="J63" i="5"/>
  <c r="K63" i="5" s="1"/>
  <c r="I63" i="5"/>
  <c r="J61" i="5"/>
  <c r="K61" i="5" s="1"/>
  <c r="I61" i="5"/>
  <c r="J60" i="5"/>
  <c r="K60" i="5" s="1"/>
  <c r="I60" i="5"/>
  <c r="J58" i="5"/>
  <c r="K58" i="5" s="1"/>
  <c r="I58" i="5"/>
  <c r="J56" i="5"/>
  <c r="K56" i="5" s="1"/>
  <c r="I56" i="5"/>
  <c r="J54" i="5"/>
  <c r="K54" i="5" s="1"/>
  <c r="I54" i="5"/>
  <c r="J53" i="5"/>
  <c r="K53" i="5" s="1"/>
  <c r="I53" i="5"/>
  <c r="J51" i="5"/>
  <c r="K51" i="5" s="1"/>
  <c r="I51" i="5"/>
  <c r="J48" i="5"/>
  <c r="K48" i="5" s="1"/>
  <c r="I48" i="5"/>
  <c r="J41" i="5"/>
  <c r="K41" i="5" s="1"/>
  <c r="I41" i="5"/>
  <c r="J139" i="5"/>
  <c r="K139" i="5" s="1"/>
  <c r="I139" i="5"/>
  <c r="J136" i="5"/>
  <c r="K136" i="5" s="1"/>
  <c r="I136" i="5"/>
  <c r="J134" i="5"/>
  <c r="K134" i="5" s="1"/>
  <c r="I134" i="5"/>
  <c r="J132" i="5"/>
  <c r="K132" i="5" s="1"/>
  <c r="I132" i="5"/>
  <c r="J129" i="5"/>
  <c r="K129" i="5" s="1"/>
  <c r="I129" i="5"/>
  <c r="J127" i="5"/>
  <c r="K127" i="5" s="1"/>
  <c r="I127" i="5"/>
  <c r="J124" i="5"/>
  <c r="K124" i="5" s="1"/>
  <c r="I124" i="5"/>
  <c r="J122" i="5"/>
  <c r="K122" i="5" s="1"/>
  <c r="I122" i="5"/>
  <c r="J119" i="5"/>
  <c r="K119" i="5" s="1"/>
  <c r="I119" i="5"/>
  <c r="J117" i="5"/>
  <c r="K117" i="5" s="1"/>
  <c r="I117" i="5"/>
  <c r="J114" i="5"/>
  <c r="K114" i="5" s="1"/>
  <c r="I114" i="5"/>
  <c r="J110" i="5"/>
  <c r="K110" i="5" s="1"/>
  <c r="I110" i="5"/>
  <c r="J107" i="5"/>
  <c r="K107" i="5" s="1"/>
  <c r="I107" i="5"/>
  <c r="J105" i="5"/>
  <c r="K105" i="5" s="1"/>
  <c r="I105" i="5"/>
  <c r="J102" i="5"/>
  <c r="K102" i="5" s="1"/>
  <c r="I102" i="5"/>
  <c r="J100" i="5"/>
  <c r="K100" i="5" s="1"/>
  <c r="I100" i="5"/>
  <c r="J97" i="5"/>
  <c r="K97" i="5" s="1"/>
  <c r="I97" i="5"/>
  <c r="J94" i="5"/>
  <c r="K94" i="5" s="1"/>
  <c r="I94" i="5"/>
  <c r="J92" i="5"/>
  <c r="K92" i="5" s="1"/>
  <c r="I92" i="5"/>
  <c r="J90" i="5"/>
  <c r="K90" i="5" s="1"/>
  <c r="I90" i="5"/>
  <c r="J87" i="5"/>
  <c r="K87" i="5" s="1"/>
  <c r="I87" i="5"/>
  <c r="J85" i="5"/>
  <c r="K85" i="5" s="1"/>
  <c r="I85" i="5"/>
  <c r="J82" i="5"/>
  <c r="K82" i="5" s="1"/>
  <c r="I82" i="5"/>
  <c r="J80" i="5"/>
  <c r="K80" i="5" s="1"/>
  <c r="I80" i="5"/>
  <c r="J77" i="5"/>
  <c r="K77" i="5" s="1"/>
  <c r="I77" i="5"/>
  <c r="J75" i="5"/>
  <c r="K75" i="5" s="1"/>
  <c r="I75" i="5"/>
  <c r="J72" i="5"/>
  <c r="K72" i="5" s="1"/>
  <c r="I72" i="5"/>
  <c r="J70" i="5"/>
  <c r="K70" i="5" s="1"/>
  <c r="I70" i="5"/>
  <c r="J67" i="5"/>
  <c r="K67" i="5" s="1"/>
  <c r="I67" i="5"/>
  <c r="J64" i="5"/>
  <c r="K64" i="5" s="1"/>
  <c r="I64" i="5"/>
  <c r="J62" i="5"/>
  <c r="K62" i="5" s="1"/>
  <c r="I62" i="5"/>
  <c r="J59" i="5"/>
  <c r="K59" i="5" s="1"/>
  <c r="I59" i="5"/>
  <c r="J57" i="5"/>
  <c r="K57" i="5" s="1"/>
  <c r="I57" i="5"/>
  <c r="J55" i="5"/>
  <c r="K55" i="5" s="1"/>
  <c r="I55" i="5"/>
  <c r="J52" i="5"/>
  <c r="K52" i="5" s="1"/>
  <c r="I52" i="5"/>
  <c r="J50" i="5"/>
  <c r="K50" i="5" s="1"/>
  <c r="I50" i="5"/>
  <c r="J49" i="5"/>
  <c r="K49" i="5" s="1"/>
  <c r="I49" i="5"/>
  <c r="J47" i="5"/>
  <c r="K47" i="5" s="1"/>
  <c r="I47" i="5"/>
  <c r="J46" i="5"/>
  <c r="K46" i="5" s="1"/>
  <c r="I46" i="5"/>
  <c r="J45" i="5"/>
  <c r="K45" i="5" s="1"/>
  <c r="I45" i="5"/>
  <c r="J44" i="5"/>
  <c r="K44" i="5" s="1"/>
  <c r="I44" i="5"/>
  <c r="J43" i="5"/>
  <c r="K43" i="5" s="1"/>
  <c r="I43" i="5"/>
  <c r="J42" i="5"/>
  <c r="K42" i="5" s="1"/>
  <c r="I42" i="5"/>
  <c r="J40" i="5"/>
  <c r="K40" i="5" s="1"/>
  <c r="I40" i="5"/>
  <c r="J39" i="5"/>
  <c r="K39" i="5" s="1"/>
  <c r="I39" i="5"/>
  <c r="J38" i="5"/>
  <c r="K38" i="5" s="1"/>
  <c r="I38" i="5"/>
  <c r="J37" i="5"/>
  <c r="K37" i="5" s="1"/>
  <c r="I37" i="5"/>
  <c r="J36" i="5"/>
  <c r="K36" i="5" s="1"/>
  <c r="I36" i="5"/>
  <c r="J35" i="5"/>
  <c r="K35" i="5" s="1"/>
  <c r="I35" i="5"/>
  <c r="J34" i="5"/>
  <c r="K34" i="5" s="1"/>
  <c r="I34" i="5"/>
  <c r="J33" i="5"/>
  <c r="K33" i="5" s="1"/>
  <c r="I33" i="5"/>
  <c r="J32" i="5"/>
  <c r="K32" i="5" s="1"/>
  <c r="I32" i="5"/>
  <c r="J31" i="5"/>
  <c r="K31" i="5" s="1"/>
  <c r="I31" i="5"/>
  <c r="J30" i="5"/>
  <c r="K30" i="5" s="1"/>
  <c r="I30" i="5"/>
  <c r="J29" i="5"/>
  <c r="K29" i="5" s="1"/>
  <c r="I29" i="5"/>
  <c r="J28" i="5"/>
  <c r="K28" i="5" s="1"/>
  <c r="I28" i="5"/>
  <c r="J27" i="5"/>
  <c r="K27" i="5" s="1"/>
  <c r="I27" i="5"/>
  <c r="J26" i="5"/>
  <c r="K26" i="5" s="1"/>
  <c r="I26" i="5"/>
  <c r="J25" i="5"/>
  <c r="K25" i="5" s="1"/>
  <c r="I25" i="5"/>
  <c r="J24" i="5"/>
  <c r="K24" i="5" s="1"/>
  <c r="I24" i="5"/>
  <c r="J23" i="5"/>
  <c r="K23" i="5" s="1"/>
  <c r="I23" i="5"/>
  <c r="J22" i="5"/>
  <c r="K22" i="5" s="1"/>
  <c r="I22" i="5"/>
  <c r="J21" i="5"/>
  <c r="K21" i="5" s="1"/>
  <c r="I21" i="5"/>
  <c r="J20" i="5"/>
  <c r="K20" i="5" s="1"/>
  <c r="I20" i="5"/>
  <c r="J19" i="5"/>
  <c r="K19" i="5" s="1"/>
  <c r="I19" i="5"/>
  <c r="J18" i="5"/>
  <c r="K18" i="5" s="1"/>
  <c r="I18" i="5"/>
  <c r="J17" i="5"/>
  <c r="K17" i="5" s="1"/>
  <c r="I17" i="5"/>
  <c r="J16" i="5"/>
  <c r="K16" i="5" s="1"/>
  <c r="I16" i="5"/>
  <c r="J15" i="5"/>
  <c r="K15" i="5" s="1"/>
  <c r="I15" i="5"/>
  <c r="J14" i="5"/>
  <c r="K14" i="5" s="1"/>
  <c r="I14" i="5"/>
  <c r="J13" i="5"/>
  <c r="K13" i="5" s="1"/>
  <c r="I13" i="5"/>
  <c r="J12" i="5"/>
  <c r="K12" i="5" s="1"/>
  <c r="I12" i="5"/>
  <c r="J11" i="5"/>
  <c r="K11" i="5" s="1"/>
  <c r="I11" i="5"/>
  <c r="J10" i="5"/>
  <c r="K10" i="5" s="1"/>
  <c r="I10" i="5"/>
  <c r="J9" i="5"/>
  <c r="K9" i="5" s="1"/>
  <c r="I9" i="5"/>
  <c r="J8" i="5"/>
  <c r="K8" i="5" s="1"/>
  <c r="I8" i="5"/>
  <c r="J7" i="5"/>
  <c r="K7" i="5" s="1"/>
  <c r="I7" i="5"/>
  <c r="J142" i="5"/>
  <c r="K142" i="5" s="1"/>
  <c r="H6" i="5"/>
  <c r="J6" i="5" l="1"/>
  <c r="K6" i="5" s="1"/>
  <c r="I6" i="5"/>
  <c r="I143" i="5" s="1"/>
  <c r="F143" i="5"/>
  <c r="G143" i="5"/>
  <c r="H143" i="5" l="1"/>
  <c r="J143" i="5" s="1"/>
  <c r="K143" i="5" s="1"/>
  <c r="M6" i="5"/>
  <c r="M143" i="5" s="1"/>
  <c r="K146" i="5" s="1"/>
</calcChain>
</file>

<file path=xl/sharedStrings.xml><?xml version="1.0" encoding="utf-8"?>
<sst xmlns="http://schemas.openxmlformats.org/spreadsheetml/2006/main" count="295" uniqueCount="168">
  <si>
    <t>Однородность совокупности значений</t>
  </si>
  <si>
    <t>Расчет НМЦ, (руб.)</t>
  </si>
  <si>
    <t xml:space="preserve"> № 1</t>
  </si>
  <si>
    <t>Средняя арифметическая цена</t>
  </si>
  <si>
    <t>Среднее квадратичное отклонение</t>
  </si>
  <si>
    <t xml:space="preserve"> </t>
  </si>
  <si>
    <t>№ 2</t>
  </si>
  <si>
    <t>№ 3</t>
  </si>
  <si>
    <t xml:space="preserve">ИТОГО, руб. </t>
  </si>
  <si>
    <t>НМЦ за единицу товара, работы, услуги, (руб.)</t>
  </si>
  <si>
    <t>Таблица расчета начальной (максимальной) цены договора</t>
  </si>
  <si>
    <t>Ед. измерения</t>
  </si>
  <si>
    <t>Кол-во</t>
  </si>
  <si>
    <t>№ п/п</t>
  </si>
  <si>
    <t>Наименование Товара Покупателя</t>
  </si>
  <si>
    <t>шт.</t>
  </si>
  <si>
    <t>Окраска стен и откосов водоэмульсионной краской за 2 раза с грунтовкой (работа и материалы)</t>
  </si>
  <si>
    <t>Шпаклевка стен и откосов (финишная) с грунтовкой (работа и материалы)</t>
  </si>
  <si>
    <t>Отделка стен декоративной штукатуркой с грунтовкой (работа и материалы)</t>
  </si>
  <si>
    <t>Обшивка стен ГКЛ по металическому каркасу (1 слой) (работа и материалы)</t>
  </si>
  <si>
    <t>Устройство перегородок из ГКЛ по металлическому каркасу (1 слой) (работа и материалы)</t>
  </si>
  <si>
    <t xml:space="preserve">Смена/поклейка обоев (виниловые на флизелиновой основе) с подготовкой основания (работа и материалы)  </t>
  </si>
  <si>
    <t>Установка ПВХ уголков на всех наружных углах стен, откосов, колонн (внутренние работы) (работа и материалы)</t>
  </si>
  <si>
    <t>Устройство/ремонт керамической плитки на стены, с затиркой швов (работа и материалы)</t>
  </si>
  <si>
    <t>Ремонт стен, облицованных гипсокартонными листами (работа и материалы)</t>
  </si>
  <si>
    <t>Окраска силикатными красками за 2 раза ранее окрашенных фасадов по штукатурке с земли и лесов (работа и материалы)</t>
  </si>
  <si>
    <t>Мелкие штукатурные работы внутренних конструкций (до 10 м2) (работа и материалы)</t>
  </si>
  <si>
    <t>Мелкие штукатурные работы наружных конструкций (до 10 м2) (работа и материалы)</t>
  </si>
  <si>
    <t>Демонтаж/монтаж радиатора отопления для покраски стен/поклейки обоев</t>
  </si>
  <si>
    <t>Устройство/ремонт полов из керамогранита (300*300) российский производитель с затиркой швов (работа и материалы)</t>
  </si>
  <si>
    <t>Устройство/ремонт полов из керамогранита (600*600) российский производитель с затиркой швов (работа и материалы)</t>
  </si>
  <si>
    <t>Устройство/ремонт оснований под покрытие пола из древесно-стружечных плит (работа и материалы)</t>
  </si>
  <si>
    <t>Ремонт/облицовка лестницы керамогранитом, российский производитель, с затиркой швов (работа и материалы)</t>
  </si>
  <si>
    <t>Устройство/замена коммерческого линолеума (работа и материалы)</t>
  </si>
  <si>
    <t>Устройство/замена плинтуса из ПВХ (работа и материалы)</t>
  </si>
  <si>
    <t>Ремонт/замена ограждения лестницы из нержавеющей стали трубчатого сечения 50 мм со стойками и заполнением из 3-х ригелей (работа и материалы)</t>
  </si>
  <si>
    <t>Ремонт/замена керамогранитных плиток крыльца (работа и материалы)</t>
  </si>
  <si>
    <t>Ремонт потолка из ГКЛ по металлическому каркасу (работа и материалы)</t>
  </si>
  <si>
    <t>Очистка потолка от старой шпаклевки и краски (работа и материалы)</t>
  </si>
  <si>
    <t>Окраска потолка водоэмульсионной краской за 2 раза с грунтовкой (работа и материалы)</t>
  </si>
  <si>
    <t>Замена потолочных плиток «Армстронг» 600*600 (работа и материалы)</t>
  </si>
  <si>
    <t>Установка/замена межкомнатных дверей с наличниками, коробкой, доборами, регулируемыми петлями, механическим замком, ручкой и упором в дверной проем шириной от 600 мм до 1000 мм, высотой до 2100 мм (работа и материалы)</t>
  </si>
  <si>
    <t>Установка/замена металлических наружных дверей с наличниками, коробкой, доборами, регулируемыми петлями, механическим замком, ручкой и упором в дверной проем шириной от 600 мм до 1000 мм, высотой до 2100 мм (работа и материалы)</t>
  </si>
  <si>
    <t>Установка/замена дверного доводчика на межкомнатные двери (работа и материалы)</t>
  </si>
  <si>
    <t>Установка/замена дверного доводчика на наружные двери (работа и материалы)</t>
  </si>
  <si>
    <t>Установка/замена дверной ручки (нажимной) на внутренние и наружные двери (работа и материалы)</t>
  </si>
  <si>
    <t>Установка/замена дверной ручки-скобы на внутренние и наружные двери (работа и материалы)</t>
  </si>
  <si>
    <t xml:space="preserve">Установка/замена дверного блока двухстворчатого из ПВХ в наружных и внутренних дверных проемах в каменных стенах площадью проема более 3 м2 (с ударопрочной пленкой) (работа и материалы) </t>
  </si>
  <si>
    <t>Установка/замена дверного блока одностворчатого из ПВХ в наружных и внутренних дверных проемах площадью проема менее 3 м2 (с ударопрочной пленкой) (работа и материалы)</t>
  </si>
  <si>
    <t xml:space="preserve">Установка/замена оконного блока из ПВХ, сплошных и поворотных (откидных, поворотно-откидных)  (с ударопрочной пленкой) (работа и материалы) </t>
  </si>
  <si>
    <t>Установка/замена подоконников пластиковых (работа и материалы)</t>
  </si>
  <si>
    <t>Замена стеклопакета оконных блоков сплошных и поворотных (откидных, поворотно-откидных) (работа и материалы)</t>
  </si>
  <si>
    <t>Замена стеклопакета дверных блоков (работа и материалы)</t>
  </si>
  <si>
    <t>Замена пластиковой ручки оконных блоков (работа и материалы)</t>
  </si>
  <si>
    <t>Замена/установка замка входных и межкомнатных дверей (работа и материалы)</t>
  </si>
  <si>
    <t>Замена вставки замка входных и межкомнатных дверей (работа и материалы)</t>
  </si>
  <si>
    <t>Установка стопора максимального открывания двери, стопора двери в открытом состоянии (работа и материалы)</t>
  </si>
  <si>
    <t>Штукатурка откосов дверных и оконных (работа и материалы)</t>
  </si>
  <si>
    <t>Шпаклевка откосов дверных и оконных (работа и материалы)</t>
  </si>
  <si>
    <t>Мелкий ремонт кровли с заменой отдельных элементов покрытия (рулонное покрытие) (работа и материалы)</t>
  </si>
  <si>
    <t>Мелкий ремонт кровли со сменой отдельных листов металлических оцинкованных (работа и материалы)</t>
  </si>
  <si>
    <t>Ремонт/утепление чердачных перекрытий (работа и материалы)</t>
  </si>
  <si>
    <t>Ремонт/восстановление отмостки здания (до 5 м2) (работа и материалы)</t>
  </si>
  <si>
    <t>Восстановление разрушенных участков тротуаров и проездов (тротуарная плитка) (работа и материалы)</t>
  </si>
  <si>
    <t>Восстановление разрушенных участков тротуаров и проездов, дорожек и площадок (асфальтовое/бетонное покрытие) (работа и материалы)</t>
  </si>
  <si>
    <t>Заделка и расшивка швов, трещин (до 5 п.м.) (работа и материалы)</t>
  </si>
  <si>
    <t>Расчистка и заделка вертикальных и горизонтальных стыков крупноблочных и крупнопанельных стен (до 5 м2) (работа и материалы)</t>
  </si>
  <si>
    <t>Восстановление защитного слоя арматуры (оштукатуривание) железобетонных колонн и панелей (работа и материалы)</t>
  </si>
  <si>
    <t>Постановка на растворе отдельных ослабевших или выпавших кирпичей (работа и материалы)</t>
  </si>
  <si>
    <t>Восстановление поврежденной кирпичной кладки (до 5 м2) (работа и материалы)</t>
  </si>
  <si>
    <t>Установка/замена стыковочных планок напольных покрытий (работа и материалы)</t>
  </si>
  <si>
    <t>Заделка выбоин в цементных, бетонных и асфальтовых полах (до 1 м2) (работа и материалы)</t>
  </si>
  <si>
    <t>Замена/установка выключателя одноклавишного неутопленного типа (работа и материалы)</t>
  </si>
  <si>
    <t>Замена/установка выключателя одноклавишного утопленного типа (работа и материалы)</t>
  </si>
  <si>
    <t>Замена/установка выключателя двухклавишного неутопленного типа (работа и материалы) </t>
  </si>
  <si>
    <t>Замена/установка розетки штепсельной неутопленного типа (работа и материалы) </t>
  </si>
  <si>
    <t>Замена/установка розетки штепсельной утопленного типа (работа и материалы)</t>
  </si>
  <si>
    <t>Замена/установка автомата одно-, двух-, трехполюсный, устанавливаемый на конструкции: на стене или колонне, на ток до 25 А (работа и материалы)</t>
  </si>
  <si>
    <t>Замена/установка автомата одно-, двух-, трехполюсный, устанавливаемый на конструкции: на стене или колонне, на ток до 100 А (работа и материалы)</t>
  </si>
  <si>
    <t>Монтаж 1 метра короба пластмассового: шириной до 40 мм (работа и материалы)</t>
  </si>
  <si>
    <t>Монтаж 1 метра кабеля двух-четырехжильный по установленным конструкциям и лоткам с установкой ответвительных коробок: сечением жилы до 10 мм2 (работа и материалы) </t>
  </si>
  <si>
    <t>Затягивание 1 метра провода в проложенные трубы и металлические рукава первого одножильного или многожильного в общей оплетке, суммарное сечение: до 6 мм2 (работа и материалы) </t>
  </si>
  <si>
    <t>Монтаж провода в коробах, сечением: до 6 мм2 (работа и материалы)</t>
  </si>
  <si>
    <t>Монтаж провода в коробах, сечением: до 70 мм2 (работа и материалы) </t>
  </si>
  <si>
    <t>Замена счетчика, устанавливаемого на готовом основании: однофазный</t>
  </si>
  <si>
    <t>Замена счетчика, устанавливаемого на готовом основании: трехфазный</t>
  </si>
  <si>
    <t>Монтаж/замена предохранителя, устанавливаемого на изоляционном основании, на ток: до 250 А (работа и материалы) </t>
  </si>
  <si>
    <t>Монтаж разводки по устройствам и подключение 1 жилы кабеля или провода сечением: до 16 мм2 (работа и материалы)</t>
  </si>
  <si>
    <t>Замена ламп: светодиодных (работа и материалы)</t>
  </si>
  <si>
    <t>Замена/установка светильников: со светодиодными лампами (работа и материалы)</t>
  </si>
  <si>
    <t>Ремонт групповых щитков на лестничной клетке со сменой автоматов (работа и материалы) </t>
  </si>
  <si>
    <t>Замена/установка запорных устройств электрических шкафов (замена навесного замка)</t>
  </si>
  <si>
    <t>Ремонт силового предохранительного шкафа</t>
  </si>
  <si>
    <t>Замена/установка кнопки вызова персонала (работа и материалы)</t>
  </si>
  <si>
    <t xml:space="preserve">Замена/установка радиатора чугунного 6 секций (работа и материалы) </t>
  </si>
  <si>
    <t>Замена/установка радиатора стального (до 900 Вт) и алюминиевого (6 секций) (работа и материалы)</t>
  </si>
  <si>
    <t xml:space="preserve">Замена/установка смесителя (работа и материалы)  </t>
  </si>
  <si>
    <t>Ремонт смесителя (замена прокладок, кран-буксы и т.д.) (работа и материалы)</t>
  </si>
  <si>
    <t>Замена/установка унитаза с бачком непосредственно присоединенным (работа/материалы)</t>
  </si>
  <si>
    <t>Замена/установка арматуры (комплект) сливного бачка унитаза (работа и материалы)</t>
  </si>
  <si>
    <t>Замена/установка раковины эмалированной (работа и материалы)</t>
  </si>
  <si>
    <t>Монтаж/замена 1 метра трубопровода водоснабжения из стальных водогазопроводных оцинкованных труб диаметром: 15 мм (работа и материалы)</t>
  </si>
  <si>
    <t>Монтаж/замена 1 метра трубопровода водоснабжения из стальных водогазопроводных оцинкованных труб диаметром: 20 мм (работа и материалы) </t>
  </si>
  <si>
    <t>Монтаж/замена 1 метра трубопровода водоснабжения из стальных водогазопроводных оцинкованных труб диаметром: 25 мм (работа и материалы) </t>
  </si>
  <si>
    <t>Монтаж/замена 1 метра трубопровода водоснабжения из стальных водогазопроводных оцинкованных труб диаметром: 32 мм (работа и материалы) </t>
  </si>
  <si>
    <t>Монтаж/замена 1 метра трубопровода водоснабжения из стальных водогазопроводных оцинкованных труб (наружных) диаметром: до 150 мм (работа и материалы) </t>
  </si>
  <si>
    <t xml:space="preserve">Монтаж/замена 1 метра трубопровода обвязки котлов, водонагревателей и насосов из стальных бесшовных и электросварных труб диаметром: до 40 мм (работа и материалы) </t>
  </si>
  <si>
    <t>Монтаж/замена фланцевых соединений на стальных трубопроводах диаметром: до 50 мм (работа и материалы)</t>
  </si>
  <si>
    <t xml:space="preserve">Монтаж/замена 1 метра трубопровода отопления при стояковой системе из многослойных металлополимерных труб диаметром: до 25 мм (работа и материалы) </t>
  </si>
  <si>
    <t xml:space="preserve">Монтаж/замена 1 метра трубопровода водоснабжения из многослойных металлополимерных труб диаметром: до 25 мм (работа и материалы)  </t>
  </si>
  <si>
    <t xml:space="preserve">Монтаж/замена 1 метра трубопровода водоснабжения из полипропиленовых труб диаметром: до 25 мм (работа и материалы)  </t>
  </si>
  <si>
    <t xml:space="preserve">Монтаж/замена 1 метра трубопровода водоснабжения из полипропиленовых труб диаметром: от 25 до 40 мм (работа и материалы)  </t>
  </si>
  <si>
    <t xml:space="preserve">Монтаж/замена 1 метра трубопровода водоснабжения из полипропиленовых труб диаметром: от 40 до 65 мм (работа и материалы)  </t>
  </si>
  <si>
    <t xml:space="preserve">Монтаж/замена 1 метра трубопровода водоснабжения и канализации из многослойных металлополимерных труб (наружных) диаметром: до 150 мм (работа и материалы)  </t>
  </si>
  <si>
    <t>Монтаж изоляции наружного трубопровода до 150 мм (работа и материалы)</t>
  </si>
  <si>
    <t>Монтаж/замена вентиля, задвижки, затвора, клапана обратного, крана проходного на трубопроводах из стальных труб диаметром: до 25 мм (работа и материалы)</t>
  </si>
  <si>
    <t xml:space="preserve">Замена/установка счетчика (водомера) диаметром: до 40 мм (работа и материалы) </t>
  </si>
  <si>
    <t>Замена/установка крана поливочного диаметром: 25 мм (работа и материалы)</t>
  </si>
  <si>
    <t xml:space="preserve">Замена/установка вентиля и клапана обратного муфтового диаметром: до 20 мм (работа и материалы) </t>
  </si>
  <si>
    <t xml:space="preserve">Замена/установка вентиля и клапана обратного муфтового диаметром: до 32 мм (работа и материалы) </t>
  </si>
  <si>
    <t xml:space="preserve">Замена/установка крана: водоразборного и туалетного (работа и материалы) </t>
  </si>
  <si>
    <t>Замена/установка задвижки диаметром: 50 мм (работа и материалы)</t>
  </si>
  <si>
    <t>Замена/установка манжеты резиновой  к унитазу (работа и материалы)</t>
  </si>
  <si>
    <t>Замена/установка шарового крана смывного бачка (работа и материалы)</t>
  </si>
  <si>
    <t xml:space="preserve">Замена/установка воздушного крана  радиаторов диаметром 25 мм (работа и материалы) </t>
  </si>
  <si>
    <t xml:space="preserve">Замена/установка пробко-спускного крана (работа и материалы)  </t>
  </si>
  <si>
    <t>Замена/установка гибкой армированной  резиновой подводки (работа и материалы)</t>
  </si>
  <si>
    <t>Замена/установка сифона сантехнического (работа и материалы)</t>
  </si>
  <si>
    <t>Прочистка 1 метра канализационной  трубы и устранение засоров</t>
  </si>
  <si>
    <t>Откачивание стоков из подвала электрическими (механическими) насосами (работа и материалы)</t>
  </si>
  <si>
    <t>Монтаж/замена термоголовки на радиаторе отопления (работа и материалы)</t>
  </si>
  <si>
    <t>Проведение сварочных работ (работа и расходные материалы)</t>
  </si>
  <si>
    <t>Устройство отверстий в стенах и перегородках (наружных и внутренних) до 40 мм.</t>
  </si>
  <si>
    <t>Устройство штробы в потолке, полу и стенах под электрокабель</t>
  </si>
  <si>
    <t>Устройство отверстий алмазным бурением толщиной стен и перекрытий до 250 мм</t>
  </si>
  <si>
    <t>Прочистка желобов и водостоков</t>
  </si>
  <si>
    <t>Аварийный выезд на объект</t>
  </si>
  <si>
    <t>м2</t>
  </si>
  <si>
    <t>п.м</t>
  </si>
  <si>
    <t>п.м.</t>
  </si>
  <si>
    <t>час</t>
  </si>
  <si>
    <t>шт</t>
  </si>
  <si>
    <t>м3</t>
  </si>
  <si>
    <t>чел/час</t>
  </si>
  <si>
    <t xml:space="preserve">п.м. </t>
  </si>
  <si>
    <t>выезд</t>
  </si>
  <si>
    <t xml:space="preserve">Общая, начальная (максимальная) цена усл.ед, руб. </t>
  </si>
  <si>
    <t xml:space="preserve">Всего, начальная (максимальная) цена договора, руб. </t>
  </si>
  <si>
    <r>
      <rPr>
        <b/>
        <sz val="11"/>
        <color theme="1"/>
        <rFont val="Times New Roman"/>
        <family val="1"/>
        <charset val="204"/>
      </rPr>
      <t xml:space="preserve">коэффициент вариации цен V (%) </t>
    </r>
    <r>
      <rPr>
        <i/>
        <sz val="11"/>
        <color theme="1"/>
        <rFont val="Times New Roman"/>
        <family val="1"/>
        <charset val="204"/>
      </rPr>
      <t>(не должен превышать 33%)</t>
    </r>
  </si>
  <si>
    <t>Средняя арифметическая цена за ед.</t>
  </si>
  <si>
    <t>Осмотр, поиск причины неисправности  системы вентиляции</t>
  </si>
  <si>
    <t>Замена/установка светильника (на светодиодный) в подвесных потолках (типа «Армстронг») (работа и материалы)</t>
  </si>
  <si>
    <t>Замена/установка прожектора, отдельно устанавливаемый на стальной конструкции (работа и материалов)</t>
  </si>
  <si>
    <t>усл. ед.</t>
  </si>
  <si>
    <t>Замена/установка светильников: с датчиком движения (работа и материалы) </t>
  </si>
  <si>
    <t>Ремонт металоконструкций с применением ручного электроинструмента (вскрытие замков, решоток, люков, дверей...) (работа и материалы) </t>
  </si>
  <si>
    <t>Осмотр, поиск причины неисправности  электрических сетей</t>
  </si>
  <si>
    <t>Осмотр, поиск причины неисправности  системы отопления, водоснабжения и канализации</t>
  </si>
  <si>
    <t>Осмотр, поиск причины неисправности  конструктивных элементов</t>
  </si>
  <si>
    <t>Замена/установка бака расширительного 8л.</t>
  </si>
  <si>
    <t>Замена/установка насоса циркуляционного hp-6m. (работа и материалы) </t>
  </si>
  <si>
    <t>Замена элемента фильтрующего ВВ-20 (работа и материалы) </t>
  </si>
  <si>
    <t>Замена/установка водонагревателя 30 л. (работа и материалы) </t>
  </si>
  <si>
    <t>Замена ФГО (фильтра грубой очистки) 1/2, латунь (работа и материалы) </t>
  </si>
  <si>
    <t>Замена/установка насосной станции с объемом расширительного бака 19 л. (работа и материалы) </t>
  </si>
  <si>
    <t>Замену петель двери из ПВХ профиля. (работа и материалы) </t>
  </si>
  <si>
    <t>Источник информации о цене с учетом НДС, руб.</t>
  </si>
  <si>
    <t>на Оказание услуг по ремонту инженерных систем и конструктивных элементов зданий для нужд УФПС Калининградской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</si>
</sst>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43" fontId="9" fillId="0" borderId="0" applyFont="0" applyFill="0" applyBorder="0" applyAlignment="0" applyProtection="0"/>
    <xf numFmtId="0" fontId="5" fillId="0" borderId="0"/>
    <xf numFmtId="0" fontId="13" fillId="0" borderId="0"/>
    <xf numFmtId="0" fontId="14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wrapText="1"/>
    </xf>
    <xf numFmtId="4" fontId="2" fillId="0" borderId="0" xfId="0" applyNumberFormat="1" applyFont="1"/>
    <xf numFmtId="4" fontId="3" fillId="0" borderId="0" xfId="0" applyNumberFormat="1" applyFont="1" applyAlignment="1">
      <alignment horizontal="center" wrapText="1"/>
    </xf>
    <xf numFmtId="3" fontId="2" fillId="0" borderId="0" xfId="0" applyNumberFormat="1" applyFont="1"/>
    <xf numFmtId="4" fontId="3" fillId="0" borderId="0" xfId="0" applyNumberFormat="1" applyFont="1" applyFill="1" applyAlignment="1">
      <alignment horizontal="center" wrapText="1"/>
    </xf>
    <xf numFmtId="4" fontId="2" fillId="0" borderId="0" xfId="0" applyNumberFormat="1" applyFont="1" applyFill="1"/>
    <xf numFmtId="0" fontId="0" fillId="0" borderId="0" xfId="0" applyFill="1"/>
    <xf numFmtId="4" fontId="0" fillId="0" borderId="0" xfId="0" applyNumberFormat="1"/>
    <xf numFmtId="4" fontId="0" fillId="0" borderId="0" xfId="0" applyNumberFormat="1" applyFill="1"/>
    <xf numFmtId="0" fontId="3" fillId="0" borderId="0" xfId="0" applyFont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0" fontId="8" fillId="0" borderId="0" xfId="0" applyFont="1"/>
    <xf numFmtId="4" fontId="2" fillId="0" borderId="0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16" fillId="0" borderId="1" xfId="6" applyFont="1" applyBorder="1" applyAlignment="1">
      <alignment horizontal="center" vertical="center" wrapText="1"/>
    </xf>
    <xf numFmtId="0" fontId="16" fillId="0" borderId="1" xfId="6" applyFont="1" applyBorder="1" applyAlignment="1">
      <alignment horizontal="justify" vertical="center" wrapText="1"/>
    </xf>
    <xf numFmtId="0" fontId="16" fillId="3" borderId="1" xfId="6" applyFont="1" applyFill="1" applyBorder="1" applyAlignment="1">
      <alignment horizontal="justify" vertical="center" wrapText="1"/>
    </xf>
    <xf numFmtId="0" fontId="16" fillId="0" borderId="1" xfId="6" applyFont="1" applyBorder="1" applyAlignment="1">
      <alignment vertical="center" wrapText="1"/>
    </xf>
    <xf numFmtId="0" fontId="16" fillId="3" borderId="1" xfId="6" applyFont="1" applyFill="1" applyBorder="1" applyAlignment="1">
      <alignment vertical="center" wrapText="1"/>
    </xf>
    <xf numFmtId="0" fontId="16" fillId="0" borderId="1" xfId="6" applyFont="1" applyFill="1" applyBorder="1" applyAlignment="1">
      <alignment horizontal="center" vertical="center" wrapText="1"/>
    </xf>
    <xf numFmtId="0" fontId="16" fillId="0" borderId="1" xfId="6" applyFont="1" applyFill="1" applyBorder="1" applyAlignment="1">
      <alignment vertical="center" wrapText="1"/>
    </xf>
    <xf numFmtId="0" fontId="16" fillId="0" borderId="1" xfId="6" applyFont="1" applyFill="1" applyBorder="1" applyAlignment="1">
      <alignment horizontal="justify" vertical="center" wrapText="1"/>
    </xf>
    <xf numFmtId="0" fontId="16" fillId="3" borderId="1" xfId="6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10" fillId="2" borderId="5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43" fontId="10" fillId="0" borderId="1" xfId="4" applyFont="1" applyFill="1" applyBorder="1" applyAlignment="1">
      <alignment horizontal="center" vertical="center"/>
    </xf>
  </cellXfs>
  <cellStyles count="8">
    <cellStyle name="Excel Built-in Normal" xfId="1"/>
    <cellStyle name="Обычный" xfId="0" builtinId="0"/>
    <cellStyle name="Обычный 2" xfId="2"/>
    <cellStyle name="Обычный 3" xfId="3"/>
    <cellStyle name="Обычный 3 2" xfId="5"/>
    <cellStyle name="Обычный 4" xfId="7"/>
    <cellStyle name="Обычный 5" xfId="6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7"/>
  <sheetViews>
    <sheetView tabSelected="1" topLeftCell="A139" zoomScale="90" zoomScaleNormal="90" workbookViewId="0">
      <selection activeCell="E157" sqref="E157"/>
    </sheetView>
  </sheetViews>
  <sheetFormatPr defaultRowHeight="15.75" x14ac:dyDescent="0.25"/>
  <cols>
    <col min="1" max="1" width="4.42578125" style="1" customWidth="1"/>
    <col min="2" max="2" width="80.7109375" style="1" customWidth="1"/>
    <col min="3" max="3" width="10.7109375" customWidth="1"/>
    <col min="4" max="4" width="12.7109375" style="20" customWidth="1"/>
    <col min="5" max="5" width="14.140625" style="18" customWidth="1"/>
    <col min="6" max="6" width="14.7109375" style="18" customWidth="1"/>
    <col min="7" max="7" width="16.5703125" style="18" customWidth="1"/>
    <col min="8" max="8" width="15.7109375" style="7" customWidth="1"/>
    <col min="9" max="9" width="17.140625" style="7" customWidth="1"/>
    <col min="10" max="10" width="14.140625" style="7" customWidth="1"/>
    <col min="11" max="11" width="17.5703125" style="7" bestFit="1" customWidth="1"/>
    <col min="12" max="12" width="17.7109375" style="3" customWidth="1"/>
    <col min="13" max="13" width="15" style="3" customWidth="1"/>
    <col min="16" max="16" width="13.5703125" bestFit="1" customWidth="1"/>
  </cols>
  <sheetData>
    <row r="1" spans="1:17" ht="28.5" customHeight="1" x14ac:dyDescent="0.25">
      <c r="A1" s="44" t="s">
        <v>10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7" ht="21.75" customHeight="1" x14ac:dyDescent="0.25">
      <c r="A2" s="44" t="s">
        <v>167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7" x14ac:dyDescent="0.25">
      <c r="A3" s="2"/>
      <c r="B3" s="2"/>
      <c r="C3" s="11"/>
      <c r="D3" s="11"/>
      <c r="E3" s="4"/>
      <c r="F3" s="4"/>
      <c r="G3" s="4"/>
      <c r="H3" s="6"/>
      <c r="I3" s="6"/>
      <c r="J3" s="6"/>
      <c r="K3" s="6"/>
      <c r="L3" s="4"/>
      <c r="M3" s="4"/>
    </row>
    <row r="4" spans="1:17" ht="27" customHeight="1" x14ac:dyDescent="0.25">
      <c r="A4" s="45" t="s">
        <v>13</v>
      </c>
      <c r="B4" s="46" t="s">
        <v>14</v>
      </c>
      <c r="C4" s="53" t="s">
        <v>11</v>
      </c>
      <c r="D4" s="46" t="s">
        <v>12</v>
      </c>
      <c r="E4" s="51" t="s">
        <v>166</v>
      </c>
      <c r="F4" s="52"/>
      <c r="G4" s="52"/>
      <c r="H4" s="48" t="s">
        <v>0</v>
      </c>
      <c r="I4" s="48"/>
      <c r="J4" s="48"/>
      <c r="K4" s="48"/>
      <c r="L4" s="49" t="s">
        <v>9</v>
      </c>
      <c r="M4" s="49" t="s">
        <v>1</v>
      </c>
    </row>
    <row r="5" spans="1:17" ht="63.75" customHeight="1" x14ac:dyDescent="0.25">
      <c r="A5" s="45"/>
      <c r="B5" s="47"/>
      <c r="C5" s="54"/>
      <c r="D5" s="47"/>
      <c r="E5" s="22" t="s">
        <v>2</v>
      </c>
      <c r="F5" s="22" t="s">
        <v>6</v>
      </c>
      <c r="G5" s="22" t="s">
        <v>7</v>
      </c>
      <c r="H5" s="22" t="s">
        <v>3</v>
      </c>
      <c r="I5" s="22" t="s">
        <v>149</v>
      </c>
      <c r="J5" s="22" t="s">
        <v>4</v>
      </c>
      <c r="K5" s="23" t="s">
        <v>148</v>
      </c>
      <c r="L5" s="50"/>
      <c r="M5" s="50"/>
    </row>
    <row r="6" spans="1:17" s="8" customFormat="1" ht="42" customHeight="1" x14ac:dyDescent="0.25">
      <c r="A6" s="24">
        <v>1</v>
      </c>
      <c r="B6" s="30" t="s">
        <v>16</v>
      </c>
      <c r="C6" s="29" t="s">
        <v>137</v>
      </c>
      <c r="D6" s="39">
        <v>4</v>
      </c>
      <c r="E6" s="41">
        <v>4090.84</v>
      </c>
      <c r="F6" s="38">
        <v>4581.8</v>
      </c>
      <c r="G6" s="13">
        <v>4943.7199999999993</v>
      </c>
      <c r="H6" s="12">
        <f t="shared" ref="H6" si="0">ROUND(((E6+F6+G6))/3,2)</f>
        <v>4538.79</v>
      </c>
      <c r="I6" s="12">
        <f>H6/D6</f>
        <v>1134.6975</v>
      </c>
      <c r="J6" s="12">
        <f t="shared" ref="J6" si="1">_xlfn.STDEV.S(E6:H6)</f>
        <v>349.51269289063947</v>
      </c>
      <c r="K6" s="12">
        <f t="shared" ref="K6" si="2">J6/H6*100</f>
        <v>7.7005698190627792</v>
      </c>
      <c r="L6" s="12">
        <f>E6/D6</f>
        <v>1022.71</v>
      </c>
      <c r="M6" s="12">
        <f>D6*L6</f>
        <v>4090.84</v>
      </c>
      <c r="N6"/>
      <c r="P6" s="10"/>
      <c r="Q6" s="10"/>
    </row>
    <row r="7" spans="1:17" s="8" customFormat="1" ht="42" customHeight="1" x14ac:dyDescent="0.25">
      <c r="A7" s="24">
        <v>2</v>
      </c>
      <c r="B7" s="31" t="s">
        <v>17</v>
      </c>
      <c r="C7" s="29" t="s">
        <v>137</v>
      </c>
      <c r="D7" s="39">
        <v>4</v>
      </c>
      <c r="E7" s="41">
        <v>3369.32</v>
      </c>
      <c r="F7" s="38">
        <v>3773.72</v>
      </c>
      <c r="G7" s="13">
        <v>4071.8</v>
      </c>
      <c r="H7" s="12">
        <f t="shared" ref="H7:H70" si="3">ROUND(((E7+F7+G7))/3,2)</f>
        <v>3738.28</v>
      </c>
      <c r="I7" s="12">
        <f t="shared" ref="I7:I70" si="4">H7/D7</f>
        <v>934.57</v>
      </c>
      <c r="J7" s="12">
        <f t="shared" ref="J7:J70" si="5">_xlfn.STDEV.S(E7:H7)</f>
        <v>287.87906349715672</v>
      </c>
      <c r="K7" s="12">
        <f t="shared" ref="K7:K70" si="6">J7/H7*100</f>
        <v>7.7008427270604844</v>
      </c>
      <c r="L7" s="12">
        <f t="shared" ref="L7:L70" si="7">E7/D7</f>
        <v>842.33</v>
      </c>
      <c r="M7" s="12">
        <f t="shared" ref="M7:M70" si="8">D7*L7</f>
        <v>3369.32</v>
      </c>
      <c r="N7"/>
      <c r="P7" s="10"/>
      <c r="Q7" s="10"/>
    </row>
    <row r="8" spans="1:17" s="8" customFormat="1" ht="42" customHeight="1" x14ac:dyDescent="0.25">
      <c r="A8" s="24">
        <v>3</v>
      </c>
      <c r="B8" s="31" t="s">
        <v>18</v>
      </c>
      <c r="C8" s="29" t="s">
        <v>137</v>
      </c>
      <c r="D8" s="39">
        <v>4</v>
      </c>
      <c r="E8" s="41">
        <v>7703.72</v>
      </c>
      <c r="F8" s="38">
        <v>8628.08</v>
      </c>
      <c r="G8" s="13">
        <v>9309.68</v>
      </c>
      <c r="H8" s="12">
        <f t="shared" si="3"/>
        <v>8547.16</v>
      </c>
      <c r="I8" s="12">
        <f t="shared" si="4"/>
        <v>2136.79</v>
      </c>
      <c r="J8" s="12">
        <f t="shared" si="5"/>
        <v>658.12253934962598</v>
      </c>
      <c r="K8" s="12">
        <f t="shared" si="6"/>
        <v>7.6998972682110312</v>
      </c>
      <c r="L8" s="12">
        <f t="shared" si="7"/>
        <v>1925.93</v>
      </c>
      <c r="M8" s="12">
        <f t="shared" si="8"/>
        <v>7703.72</v>
      </c>
      <c r="N8"/>
      <c r="P8" s="10"/>
      <c r="Q8" s="10"/>
    </row>
    <row r="9" spans="1:17" s="8" customFormat="1" ht="42" customHeight="1" x14ac:dyDescent="0.25">
      <c r="A9" s="24">
        <v>4</v>
      </c>
      <c r="B9" s="31" t="s">
        <v>19</v>
      </c>
      <c r="C9" s="29" t="s">
        <v>137</v>
      </c>
      <c r="D9" s="39">
        <v>4</v>
      </c>
      <c r="E9" s="41">
        <v>10912.119999999999</v>
      </c>
      <c r="F9" s="38">
        <v>12221.6</v>
      </c>
      <c r="G9" s="13">
        <v>13187.08</v>
      </c>
      <c r="H9" s="12">
        <f t="shared" si="3"/>
        <v>12106.93</v>
      </c>
      <c r="I9" s="12">
        <f t="shared" si="4"/>
        <v>3026.7325000000001</v>
      </c>
      <c r="J9" s="12">
        <f t="shared" si="5"/>
        <v>932.28110343661956</v>
      </c>
      <c r="K9" s="12">
        <f t="shared" si="6"/>
        <v>7.7003922830694442</v>
      </c>
      <c r="L9" s="12">
        <f t="shared" si="7"/>
        <v>2728.0299999999997</v>
      </c>
      <c r="M9" s="12">
        <f t="shared" si="8"/>
        <v>10912.119999999999</v>
      </c>
      <c r="N9"/>
      <c r="P9" s="10"/>
      <c r="Q9" s="10"/>
    </row>
    <row r="10" spans="1:17" s="8" customFormat="1" ht="42" customHeight="1" x14ac:dyDescent="0.25">
      <c r="A10" s="24">
        <v>5</v>
      </c>
      <c r="B10" s="31" t="s">
        <v>20</v>
      </c>
      <c r="C10" s="29" t="s">
        <v>137</v>
      </c>
      <c r="D10" s="39">
        <v>5</v>
      </c>
      <c r="E10" s="41">
        <v>22341.200000000004</v>
      </c>
      <c r="F10" s="38">
        <v>25022.050000000003</v>
      </c>
      <c r="G10" s="13">
        <v>26998.75</v>
      </c>
      <c r="H10" s="12">
        <f t="shared" si="3"/>
        <v>24787.33</v>
      </c>
      <c r="I10" s="12">
        <f t="shared" si="4"/>
        <v>4957.4660000000003</v>
      </c>
      <c r="J10" s="12">
        <f t="shared" si="5"/>
        <v>1908.666539033205</v>
      </c>
      <c r="K10" s="12">
        <f t="shared" si="6"/>
        <v>7.7001699619652655</v>
      </c>
      <c r="L10" s="12">
        <f t="shared" si="7"/>
        <v>4468.2400000000007</v>
      </c>
      <c r="M10" s="12">
        <f t="shared" si="8"/>
        <v>22341.200000000004</v>
      </c>
      <c r="N10"/>
      <c r="P10" s="10"/>
      <c r="Q10" s="10"/>
    </row>
    <row r="11" spans="1:17" s="8" customFormat="1" ht="42" customHeight="1" x14ac:dyDescent="0.25">
      <c r="A11" s="24">
        <v>6</v>
      </c>
      <c r="B11" s="31" t="s">
        <v>21</v>
      </c>
      <c r="C11" s="29" t="s">
        <v>137</v>
      </c>
      <c r="D11" s="39">
        <v>3</v>
      </c>
      <c r="E11" s="41">
        <v>4495.74</v>
      </c>
      <c r="F11" s="38">
        <v>5035.2899999999991</v>
      </c>
      <c r="G11" s="13">
        <v>5433.0599999999995</v>
      </c>
      <c r="H11" s="12">
        <f t="shared" si="3"/>
        <v>4988.03</v>
      </c>
      <c r="I11" s="12">
        <f t="shared" si="4"/>
        <v>1662.6766666666665</v>
      </c>
      <c r="J11" s="12">
        <f t="shared" si="5"/>
        <v>384.11571719990826</v>
      </c>
      <c r="K11" s="12">
        <f t="shared" si="6"/>
        <v>7.7007499393529768</v>
      </c>
      <c r="L11" s="12">
        <f t="shared" si="7"/>
        <v>1498.58</v>
      </c>
      <c r="M11" s="12">
        <f t="shared" si="8"/>
        <v>4495.74</v>
      </c>
      <c r="N11"/>
      <c r="P11" s="10"/>
      <c r="Q11" s="10"/>
    </row>
    <row r="12" spans="1:17" s="8" customFormat="1" ht="42" customHeight="1" x14ac:dyDescent="0.25">
      <c r="A12" s="24">
        <v>7</v>
      </c>
      <c r="B12" s="31" t="s">
        <v>22</v>
      </c>
      <c r="C12" s="29" t="s">
        <v>138</v>
      </c>
      <c r="D12" s="39">
        <v>3</v>
      </c>
      <c r="E12" s="41">
        <v>1311.03</v>
      </c>
      <c r="F12" s="38">
        <v>1468.23</v>
      </c>
      <c r="G12" s="13">
        <v>1584.2099999999998</v>
      </c>
      <c r="H12" s="12">
        <f t="shared" si="3"/>
        <v>1454.49</v>
      </c>
      <c r="I12" s="12">
        <f t="shared" si="4"/>
        <v>484.83</v>
      </c>
      <c r="J12" s="12">
        <f t="shared" si="5"/>
        <v>111.94766277149328</v>
      </c>
      <c r="K12" s="12">
        <f t="shared" si="6"/>
        <v>7.6966952520466485</v>
      </c>
      <c r="L12" s="12">
        <f t="shared" si="7"/>
        <v>437.01</v>
      </c>
      <c r="M12" s="12">
        <f t="shared" si="8"/>
        <v>1311.03</v>
      </c>
      <c r="N12"/>
      <c r="P12" s="10"/>
      <c r="Q12" s="10"/>
    </row>
    <row r="13" spans="1:17" s="8" customFormat="1" ht="42" customHeight="1" x14ac:dyDescent="0.25">
      <c r="A13" s="24">
        <v>8</v>
      </c>
      <c r="B13" s="30" t="s">
        <v>23</v>
      </c>
      <c r="C13" s="29" t="s">
        <v>137</v>
      </c>
      <c r="D13" s="39">
        <v>4</v>
      </c>
      <c r="E13" s="41">
        <v>11722.76</v>
      </c>
      <c r="F13" s="38">
        <v>13129.64</v>
      </c>
      <c r="G13" s="13">
        <v>14166.839999999998</v>
      </c>
      <c r="H13" s="12">
        <f t="shared" si="3"/>
        <v>13006.41</v>
      </c>
      <c r="I13" s="12">
        <f t="shared" si="4"/>
        <v>3251.6025</v>
      </c>
      <c r="J13" s="12">
        <f t="shared" si="5"/>
        <v>1001.588861139306</v>
      </c>
      <c r="K13" s="12">
        <f t="shared" si="6"/>
        <v>7.7007326475123108</v>
      </c>
      <c r="L13" s="12">
        <f t="shared" si="7"/>
        <v>2930.69</v>
      </c>
      <c r="M13" s="12">
        <f t="shared" si="8"/>
        <v>11722.76</v>
      </c>
      <c r="N13"/>
      <c r="P13" s="10"/>
      <c r="Q13" s="10"/>
    </row>
    <row r="14" spans="1:17" s="8" customFormat="1" ht="42" customHeight="1" x14ac:dyDescent="0.25">
      <c r="A14" s="24">
        <v>9</v>
      </c>
      <c r="B14" s="31" t="s">
        <v>24</v>
      </c>
      <c r="C14" s="37" t="s">
        <v>137</v>
      </c>
      <c r="D14" s="39">
        <v>3</v>
      </c>
      <c r="E14" s="41">
        <v>4492.5</v>
      </c>
      <c r="F14" s="38">
        <v>5031.51</v>
      </c>
      <c r="G14" s="13">
        <v>5428.98</v>
      </c>
      <c r="H14" s="12">
        <f t="shared" si="3"/>
        <v>4984.33</v>
      </c>
      <c r="I14" s="12">
        <f t="shared" si="4"/>
        <v>1661.4433333333334</v>
      </c>
      <c r="J14" s="12">
        <f t="shared" si="5"/>
        <v>383.76916838120269</v>
      </c>
      <c r="K14" s="12">
        <f t="shared" si="6"/>
        <v>7.6995136433824145</v>
      </c>
      <c r="L14" s="12">
        <f t="shared" si="7"/>
        <v>1497.5</v>
      </c>
      <c r="M14" s="12">
        <f t="shared" si="8"/>
        <v>4492.5</v>
      </c>
      <c r="N14"/>
      <c r="P14" s="10"/>
      <c r="Q14" s="10"/>
    </row>
    <row r="15" spans="1:17" s="8" customFormat="1" ht="42" customHeight="1" x14ac:dyDescent="0.25">
      <c r="A15" s="24">
        <v>10</v>
      </c>
      <c r="B15" s="31" t="s">
        <v>25</v>
      </c>
      <c r="C15" s="37" t="s">
        <v>137</v>
      </c>
      <c r="D15" s="39">
        <v>4</v>
      </c>
      <c r="E15" s="41">
        <v>8846.8000000000011</v>
      </c>
      <c r="F15" s="38">
        <v>9908.24</v>
      </c>
      <c r="G15" s="13">
        <v>10690.960000000001</v>
      </c>
      <c r="H15" s="12">
        <f t="shared" si="3"/>
        <v>9815.33</v>
      </c>
      <c r="I15" s="12">
        <f t="shared" si="4"/>
        <v>2453.8325</v>
      </c>
      <c r="J15" s="12">
        <f t="shared" si="5"/>
        <v>755.73596047715841</v>
      </c>
      <c r="K15" s="12">
        <f t="shared" si="6"/>
        <v>7.6995471418399424</v>
      </c>
      <c r="L15" s="12">
        <f t="shared" si="7"/>
        <v>2211.7000000000003</v>
      </c>
      <c r="M15" s="12">
        <f t="shared" si="8"/>
        <v>8846.8000000000011</v>
      </c>
      <c r="N15"/>
      <c r="P15" s="10"/>
      <c r="Q15" s="10"/>
    </row>
    <row r="16" spans="1:17" s="8" customFormat="1" ht="42" customHeight="1" x14ac:dyDescent="0.25">
      <c r="A16" s="24">
        <v>11</v>
      </c>
      <c r="B16" s="31" t="s">
        <v>26</v>
      </c>
      <c r="C16" s="37" t="s">
        <v>137</v>
      </c>
      <c r="D16" s="39">
        <v>3</v>
      </c>
      <c r="E16" s="41">
        <v>5690.49</v>
      </c>
      <c r="F16" s="38">
        <v>6373.41</v>
      </c>
      <c r="G16" s="28">
        <v>6876.9000000000005</v>
      </c>
      <c r="H16" s="12">
        <f t="shared" si="3"/>
        <v>6313.6</v>
      </c>
      <c r="I16" s="12">
        <f t="shared" si="4"/>
        <v>2104.5333333333333</v>
      </c>
      <c r="J16" s="12">
        <f t="shared" si="5"/>
        <v>486.19275951005307</v>
      </c>
      <c r="K16" s="12">
        <f t="shared" si="6"/>
        <v>7.7007216090669832</v>
      </c>
      <c r="L16" s="12">
        <f t="shared" si="7"/>
        <v>1896.83</v>
      </c>
      <c r="M16" s="12">
        <f t="shared" si="8"/>
        <v>5690.49</v>
      </c>
      <c r="N16"/>
      <c r="P16" s="10"/>
      <c r="Q16" s="10"/>
    </row>
    <row r="17" spans="1:17" s="8" customFormat="1" ht="42" customHeight="1" x14ac:dyDescent="0.25">
      <c r="A17" s="24">
        <v>12</v>
      </c>
      <c r="B17" s="30" t="s">
        <v>27</v>
      </c>
      <c r="C17" s="29" t="s">
        <v>137</v>
      </c>
      <c r="D17" s="39">
        <v>4</v>
      </c>
      <c r="E17" s="41">
        <v>10086.68</v>
      </c>
      <c r="F17" s="38">
        <v>11297.16</v>
      </c>
      <c r="G17" s="13">
        <v>12189.6</v>
      </c>
      <c r="H17" s="12">
        <f t="shared" si="3"/>
        <v>11191.15</v>
      </c>
      <c r="I17" s="12">
        <f t="shared" si="4"/>
        <v>2797.7874999999999</v>
      </c>
      <c r="J17" s="12">
        <f t="shared" si="5"/>
        <v>861.78003834601941</v>
      </c>
      <c r="K17" s="12">
        <f t="shared" si="6"/>
        <v>7.7005494372429952</v>
      </c>
      <c r="L17" s="12">
        <f t="shared" si="7"/>
        <v>2521.67</v>
      </c>
      <c r="M17" s="12">
        <f t="shared" si="8"/>
        <v>10086.68</v>
      </c>
      <c r="N17"/>
      <c r="P17" s="10"/>
      <c r="Q17" s="10"/>
    </row>
    <row r="18" spans="1:17" s="8" customFormat="1" ht="42" customHeight="1" x14ac:dyDescent="0.25">
      <c r="A18" s="24">
        <v>13</v>
      </c>
      <c r="B18" s="30" t="s">
        <v>28</v>
      </c>
      <c r="C18" s="29" t="s">
        <v>15</v>
      </c>
      <c r="D18" s="39">
        <v>4</v>
      </c>
      <c r="E18" s="41">
        <v>4726.32</v>
      </c>
      <c r="F18" s="38">
        <v>5293.28</v>
      </c>
      <c r="G18" s="13">
        <v>5711.4</v>
      </c>
      <c r="H18" s="12">
        <f t="shared" si="3"/>
        <v>5243.67</v>
      </c>
      <c r="I18" s="12">
        <f t="shared" si="4"/>
        <v>1310.9175</v>
      </c>
      <c r="J18" s="12">
        <f t="shared" si="5"/>
        <v>403.68450035268876</v>
      </c>
      <c r="K18" s="12">
        <f t="shared" si="6"/>
        <v>7.6985107825757293</v>
      </c>
      <c r="L18" s="12">
        <f t="shared" si="7"/>
        <v>1181.58</v>
      </c>
      <c r="M18" s="12">
        <f t="shared" si="8"/>
        <v>4726.32</v>
      </c>
      <c r="N18"/>
      <c r="P18" s="10"/>
      <c r="Q18" s="10"/>
    </row>
    <row r="19" spans="1:17" s="8" customFormat="1" ht="42" customHeight="1" x14ac:dyDescent="0.25">
      <c r="A19" s="24">
        <v>14</v>
      </c>
      <c r="B19" s="30" t="s">
        <v>29</v>
      </c>
      <c r="C19" s="29" t="s">
        <v>137</v>
      </c>
      <c r="D19" s="39">
        <v>4</v>
      </c>
      <c r="E19" s="41">
        <v>15497.04</v>
      </c>
      <c r="F19" s="38">
        <v>17356.52</v>
      </c>
      <c r="G19" s="13">
        <v>18727.68</v>
      </c>
      <c r="H19" s="12">
        <f t="shared" si="3"/>
        <v>17193.75</v>
      </c>
      <c r="I19" s="12">
        <f t="shared" si="4"/>
        <v>4298.4375</v>
      </c>
      <c r="J19" s="12">
        <f t="shared" si="5"/>
        <v>1323.9159265697347</v>
      </c>
      <c r="K19" s="12">
        <f t="shared" si="6"/>
        <v>7.6999835787407322</v>
      </c>
      <c r="L19" s="12">
        <f t="shared" si="7"/>
        <v>3874.26</v>
      </c>
      <c r="M19" s="12">
        <f t="shared" si="8"/>
        <v>15497.04</v>
      </c>
      <c r="N19"/>
      <c r="P19" s="10"/>
      <c r="Q19" s="10"/>
    </row>
    <row r="20" spans="1:17" s="8" customFormat="1" ht="42" customHeight="1" x14ac:dyDescent="0.25">
      <c r="A20" s="24">
        <v>15</v>
      </c>
      <c r="B20" s="31" t="s">
        <v>30</v>
      </c>
      <c r="C20" s="29" t="s">
        <v>137</v>
      </c>
      <c r="D20" s="39">
        <v>4</v>
      </c>
      <c r="E20" s="41">
        <v>20565.919999999998</v>
      </c>
      <c r="F20" s="38">
        <v>23033.64</v>
      </c>
      <c r="G20" s="13">
        <v>24853.279999999999</v>
      </c>
      <c r="H20" s="12">
        <f t="shared" si="3"/>
        <v>22817.61</v>
      </c>
      <c r="I20" s="12">
        <f t="shared" si="4"/>
        <v>5704.4025000000001</v>
      </c>
      <c r="J20" s="12">
        <f t="shared" si="5"/>
        <v>1756.9603643674873</v>
      </c>
      <c r="K20" s="12">
        <f t="shared" si="6"/>
        <v>7.700019258666825</v>
      </c>
      <c r="L20" s="12">
        <f t="shared" si="7"/>
        <v>5141.4799999999996</v>
      </c>
      <c r="M20" s="12">
        <f t="shared" si="8"/>
        <v>20565.919999999998</v>
      </c>
      <c r="N20"/>
      <c r="P20" s="10"/>
      <c r="Q20" s="10"/>
    </row>
    <row r="21" spans="1:17" s="8" customFormat="1" ht="42" customHeight="1" x14ac:dyDescent="0.25">
      <c r="A21" s="24">
        <v>16</v>
      </c>
      <c r="B21" s="31" t="s">
        <v>31</v>
      </c>
      <c r="C21" s="29" t="s">
        <v>137</v>
      </c>
      <c r="D21" s="39">
        <v>4</v>
      </c>
      <c r="E21" s="41">
        <v>8870.84</v>
      </c>
      <c r="F21" s="38">
        <v>9935.52</v>
      </c>
      <c r="G21" s="13">
        <v>10720.4</v>
      </c>
      <c r="H21" s="12">
        <f t="shared" si="3"/>
        <v>9842.25</v>
      </c>
      <c r="I21" s="12">
        <f t="shared" si="4"/>
        <v>2460.5625</v>
      </c>
      <c r="J21" s="12">
        <f t="shared" si="5"/>
        <v>757.95428698459978</v>
      </c>
      <c r="K21" s="12">
        <f t="shared" si="6"/>
        <v>7.7010265638913848</v>
      </c>
      <c r="L21" s="12">
        <f t="shared" si="7"/>
        <v>2217.71</v>
      </c>
      <c r="M21" s="12">
        <f t="shared" si="8"/>
        <v>8870.84</v>
      </c>
      <c r="N21"/>
      <c r="P21" s="10"/>
      <c r="Q21" s="10"/>
    </row>
    <row r="22" spans="1:17" s="8" customFormat="1" ht="42" customHeight="1" x14ac:dyDescent="0.25">
      <c r="A22" s="24">
        <v>17</v>
      </c>
      <c r="B22" s="30" t="s">
        <v>32</v>
      </c>
      <c r="C22" s="29" t="s">
        <v>137</v>
      </c>
      <c r="D22" s="39">
        <v>4</v>
      </c>
      <c r="E22" s="41">
        <v>25087.279999999999</v>
      </c>
      <c r="F22" s="38">
        <v>28097.599999999999</v>
      </c>
      <c r="G22" s="13">
        <v>30317.279999999999</v>
      </c>
      <c r="H22" s="12">
        <f t="shared" si="3"/>
        <v>27834.05</v>
      </c>
      <c r="I22" s="12">
        <f t="shared" si="4"/>
        <v>6958.5124999999998</v>
      </c>
      <c r="J22" s="12">
        <f t="shared" si="5"/>
        <v>2143.2557218925135</v>
      </c>
      <c r="K22" s="12">
        <f t="shared" si="6"/>
        <v>7.7001216922888096</v>
      </c>
      <c r="L22" s="12">
        <f t="shared" si="7"/>
        <v>6271.82</v>
      </c>
      <c r="M22" s="12">
        <f t="shared" si="8"/>
        <v>25087.279999999999</v>
      </c>
      <c r="N22"/>
      <c r="P22" s="10"/>
      <c r="Q22" s="10"/>
    </row>
    <row r="23" spans="1:17" s="8" customFormat="1" ht="42" customHeight="1" x14ac:dyDescent="0.25">
      <c r="A23" s="24">
        <v>18</v>
      </c>
      <c r="B23" s="30" t="s">
        <v>33</v>
      </c>
      <c r="C23" s="29" t="s">
        <v>137</v>
      </c>
      <c r="D23" s="39">
        <v>4</v>
      </c>
      <c r="E23" s="41">
        <v>12813.68</v>
      </c>
      <c r="F23" s="38">
        <v>14351.4</v>
      </c>
      <c r="G23" s="13">
        <v>15485.16</v>
      </c>
      <c r="H23" s="12">
        <f t="shared" si="3"/>
        <v>14216.75</v>
      </c>
      <c r="I23" s="12">
        <f t="shared" si="4"/>
        <v>3554.1875</v>
      </c>
      <c r="J23" s="12">
        <f t="shared" si="5"/>
        <v>1094.7754679194875</v>
      </c>
      <c r="K23" s="12">
        <f t="shared" si="6"/>
        <v>7.700602936110486</v>
      </c>
      <c r="L23" s="12">
        <f t="shared" si="7"/>
        <v>3203.42</v>
      </c>
      <c r="M23" s="12">
        <f t="shared" si="8"/>
        <v>12813.68</v>
      </c>
      <c r="N23"/>
      <c r="P23" s="10"/>
      <c r="Q23" s="10"/>
    </row>
    <row r="24" spans="1:17" s="8" customFormat="1" ht="42" customHeight="1" x14ac:dyDescent="0.25">
      <c r="A24" s="24">
        <v>19</v>
      </c>
      <c r="B24" s="30" t="s">
        <v>34</v>
      </c>
      <c r="C24" s="29" t="s">
        <v>138</v>
      </c>
      <c r="D24" s="39">
        <v>3</v>
      </c>
      <c r="E24" s="41">
        <v>2151.5099999999998</v>
      </c>
      <c r="F24" s="38">
        <v>2409.75</v>
      </c>
      <c r="G24" s="13">
        <v>2600.13</v>
      </c>
      <c r="H24" s="12">
        <f t="shared" si="3"/>
        <v>2387.13</v>
      </c>
      <c r="I24" s="12">
        <f t="shared" si="4"/>
        <v>795.71</v>
      </c>
      <c r="J24" s="12">
        <f t="shared" si="5"/>
        <v>183.84545031085227</v>
      </c>
      <c r="K24" s="12">
        <f t="shared" si="6"/>
        <v>7.7015265323150501</v>
      </c>
      <c r="L24" s="12">
        <f t="shared" si="7"/>
        <v>717.17</v>
      </c>
      <c r="M24" s="12">
        <f t="shared" si="8"/>
        <v>2151.5099999999998</v>
      </c>
      <c r="N24"/>
      <c r="P24" s="10"/>
      <c r="Q24" s="10"/>
    </row>
    <row r="25" spans="1:17" s="8" customFormat="1" ht="42" customHeight="1" x14ac:dyDescent="0.25">
      <c r="A25" s="24">
        <v>20</v>
      </c>
      <c r="B25" s="30" t="s">
        <v>35</v>
      </c>
      <c r="C25" s="29" t="s">
        <v>138</v>
      </c>
      <c r="D25" s="39">
        <v>5</v>
      </c>
      <c r="E25" s="41">
        <v>84956.800000000003</v>
      </c>
      <c r="F25" s="38">
        <v>95151.549999999988</v>
      </c>
      <c r="G25" s="13">
        <v>102668.5</v>
      </c>
      <c r="H25" s="12">
        <f t="shared" si="3"/>
        <v>94258.95</v>
      </c>
      <c r="I25" s="12">
        <f t="shared" si="4"/>
        <v>18851.79</v>
      </c>
      <c r="J25" s="12">
        <f t="shared" si="5"/>
        <v>7258.2656464888341</v>
      </c>
      <c r="K25" s="12">
        <f t="shared" si="6"/>
        <v>7.7003463824802152</v>
      </c>
      <c r="L25" s="12">
        <f t="shared" si="7"/>
        <v>16991.36</v>
      </c>
      <c r="M25" s="12">
        <f t="shared" si="8"/>
        <v>84956.800000000003</v>
      </c>
      <c r="N25"/>
      <c r="P25" s="10"/>
      <c r="Q25" s="10"/>
    </row>
    <row r="26" spans="1:17" s="8" customFormat="1" ht="42" customHeight="1" x14ac:dyDescent="0.25">
      <c r="A26" s="24">
        <v>21</v>
      </c>
      <c r="B26" s="30" t="s">
        <v>36</v>
      </c>
      <c r="C26" s="29" t="s">
        <v>137</v>
      </c>
      <c r="D26" s="39">
        <v>4</v>
      </c>
      <c r="E26" s="41">
        <v>23376.52</v>
      </c>
      <c r="F26" s="38">
        <v>26181.559999999998</v>
      </c>
      <c r="G26" s="13">
        <v>28249.879999999997</v>
      </c>
      <c r="H26" s="12">
        <f t="shared" si="3"/>
        <v>25935.99</v>
      </c>
      <c r="I26" s="12">
        <f t="shared" si="4"/>
        <v>6483.9975000000004</v>
      </c>
      <c r="J26" s="12">
        <f t="shared" si="5"/>
        <v>1997.104423732435</v>
      </c>
      <c r="K26" s="12">
        <f t="shared" si="6"/>
        <v>7.7001279832866798</v>
      </c>
      <c r="L26" s="12">
        <f t="shared" si="7"/>
        <v>5844.13</v>
      </c>
      <c r="M26" s="12">
        <f t="shared" si="8"/>
        <v>23376.52</v>
      </c>
      <c r="N26"/>
      <c r="P26" s="10"/>
      <c r="Q26" s="10"/>
    </row>
    <row r="27" spans="1:17" s="8" customFormat="1" ht="42" customHeight="1" x14ac:dyDescent="0.25">
      <c r="A27" s="24">
        <v>22</v>
      </c>
      <c r="B27" s="30" t="s">
        <v>37</v>
      </c>
      <c r="C27" s="29" t="s">
        <v>137</v>
      </c>
      <c r="D27" s="39">
        <v>4</v>
      </c>
      <c r="E27" s="41">
        <v>12313.32</v>
      </c>
      <c r="F27" s="38">
        <v>13790.719999999998</v>
      </c>
      <c r="G27" s="13">
        <v>14880.2</v>
      </c>
      <c r="H27" s="12">
        <f t="shared" si="3"/>
        <v>13661.41</v>
      </c>
      <c r="I27" s="12">
        <f t="shared" si="4"/>
        <v>3415.3525</v>
      </c>
      <c r="J27" s="12">
        <f t="shared" si="5"/>
        <v>1051.9056973377735</v>
      </c>
      <c r="K27" s="12">
        <f t="shared" si="6"/>
        <v>7.6998325746593768</v>
      </c>
      <c r="L27" s="12">
        <f t="shared" si="7"/>
        <v>3078.33</v>
      </c>
      <c r="M27" s="12">
        <f t="shared" si="8"/>
        <v>12313.32</v>
      </c>
      <c r="N27"/>
      <c r="P27" s="10"/>
      <c r="Q27" s="10"/>
    </row>
    <row r="28" spans="1:17" s="8" customFormat="1" ht="42" customHeight="1" x14ac:dyDescent="0.25">
      <c r="A28" s="24">
        <v>23</v>
      </c>
      <c r="B28" s="30" t="s">
        <v>38</v>
      </c>
      <c r="C28" s="29" t="s">
        <v>137</v>
      </c>
      <c r="D28" s="39">
        <v>4</v>
      </c>
      <c r="E28" s="41">
        <v>1954.12</v>
      </c>
      <c r="F28" s="38">
        <v>2188.64</v>
      </c>
      <c r="G28" s="13">
        <v>2361.52</v>
      </c>
      <c r="H28" s="12">
        <f t="shared" si="3"/>
        <v>2168.09</v>
      </c>
      <c r="I28" s="12">
        <f t="shared" si="4"/>
        <v>542.02250000000004</v>
      </c>
      <c r="J28" s="12">
        <f t="shared" si="5"/>
        <v>166.95371441909685</v>
      </c>
      <c r="K28" s="12">
        <f t="shared" si="6"/>
        <v>7.7004974156560309</v>
      </c>
      <c r="L28" s="12">
        <f t="shared" si="7"/>
        <v>488.53</v>
      </c>
      <c r="M28" s="12">
        <f t="shared" si="8"/>
        <v>1954.12</v>
      </c>
      <c r="N28"/>
      <c r="P28" s="10"/>
      <c r="Q28" s="10"/>
    </row>
    <row r="29" spans="1:17" s="8" customFormat="1" ht="42" customHeight="1" x14ac:dyDescent="0.25">
      <c r="A29" s="24">
        <v>24</v>
      </c>
      <c r="B29" s="30" t="s">
        <v>39</v>
      </c>
      <c r="C29" s="29" t="s">
        <v>137</v>
      </c>
      <c r="D29" s="39">
        <v>4</v>
      </c>
      <c r="E29" s="41">
        <v>7387.56</v>
      </c>
      <c r="F29" s="38">
        <v>8274</v>
      </c>
      <c r="G29" s="13">
        <v>8927.64</v>
      </c>
      <c r="H29" s="12">
        <f t="shared" si="3"/>
        <v>8196.4</v>
      </c>
      <c r="I29" s="12">
        <f t="shared" si="4"/>
        <v>2049.1</v>
      </c>
      <c r="J29" s="12">
        <f t="shared" si="5"/>
        <v>631.12488019408613</v>
      </c>
      <c r="K29" s="12">
        <f t="shared" si="6"/>
        <v>7.7000253793627227</v>
      </c>
      <c r="L29" s="12">
        <f t="shared" si="7"/>
        <v>1846.89</v>
      </c>
      <c r="M29" s="12">
        <f t="shared" si="8"/>
        <v>7387.56</v>
      </c>
      <c r="N29"/>
      <c r="P29" s="10"/>
      <c r="Q29" s="10"/>
    </row>
    <row r="30" spans="1:17" s="8" customFormat="1" ht="42" customHeight="1" x14ac:dyDescent="0.25">
      <c r="A30" s="24">
        <v>25</v>
      </c>
      <c r="B30" s="30" t="s">
        <v>40</v>
      </c>
      <c r="C30" s="29" t="s">
        <v>137</v>
      </c>
      <c r="D30" s="39">
        <v>4</v>
      </c>
      <c r="E30" s="41">
        <v>6304.12</v>
      </c>
      <c r="F30" s="38">
        <v>7060.6399999999994</v>
      </c>
      <c r="G30" s="13">
        <v>7618.44</v>
      </c>
      <c r="H30" s="12">
        <f t="shared" si="3"/>
        <v>6994.4</v>
      </c>
      <c r="I30" s="12">
        <f t="shared" si="4"/>
        <v>1748.6</v>
      </c>
      <c r="J30" s="12">
        <f t="shared" si="5"/>
        <v>538.60936295859779</v>
      </c>
      <c r="K30" s="12">
        <f t="shared" si="6"/>
        <v>7.7005799347849404</v>
      </c>
      <c r="L30" s="12">
        <f t="shared" si="7"/>
        <v>1576.03</v>
      </c>
      <c r="M30" s="12">
        <f t="shared" si="8"/>
        <v>6304.12</v>
      </c>
      <c r="N30"/>
      <c r="P30" s="10"/>
      <c r="Q30" s="10"/>
    </row>
    <row r="31" spans="1:17" s="8" customFormat="1" ht="57.75" customHeight="1" x14ac:dyDescent="0.25">
      <c r="A31" s="24">
        <v>26</v>
      </c>
      <c r="B31" s="31" t="s">
        <v>41</v>
      </c>
      <c r="C31" s="29" t="s">
        <v>15</v>
      </c>
      <c r="D31" s="39">
        <v>5</v>
      </c>
      <c r="E31" s="41">
        <v>79788.7</v>
      </c>
      <c r="F31" s="38">
        <v>89363.4</v>
      </c>
      <c r="G31" s="13">
        <v>96423.150000000009</v>
      </c>
      <c r="H31" s="12">
        <f t="shared" si="3"/>
        <v>88525.08</v>
      </c>
      <c r="I31" s="12">
        <f t="shared" si="4"/>
        <v>17705.016</v>
      </c>
      <c r="J31" s="12">
        <f t="shared" si="5"/>
        <v>6816.808286670901</v>
      </c>
      <c r="K31" s="12">
        <f t="shared" si="6"/>
        <v>7.7004260111043124</v>
      </c>
      <c r="L31" s="12">
        <f t="shared" si="7"/>
        <v>15957.74</v>
      </c>
      <c r="M31" s="12">
        <f t="shared" si="8"/>
        <v>79788.7</v>
      </c>
      <c r="N31"/>
      <c r="P31" s="10"/>
      <c r="Q31" s="10"/>
    </row>
    <row r="32" spans="1:17" s="8" customFormat="1" ht="63" customHeight="1" x14ac:dyDescent="0.25">
      <c r="A32" s="24">
        <v>27</v>
      </c>
      <c r="B32" s="31" t="s">
        <v>42</v>
      </c>
      <c r="C32" s="29" t="s">
        <v>15</v>
      </c>
      <c r="D32" s="39">
        <v>5</v>
      </c>
      <c r="E32" s="41">
        <v>217366.84999999998</v>
      </c>
      <c r="F32" s="38">
        <v>243450.9</v>
      </c>
      <c r="G32" s="13">
        <v>262683.55</v>
      </c>
      <c r="H32" s="12">
        <f t="shared" si="3"/>
        <v>241167.1</v>
      </c>
      <c r="I32" s="12">
        <f t="shared" si="4"/>
        <v>48233.42</v>
      </c>
      <c r="J32" s="12">
        <f t="shared" si="5"/>
        <v>18570.812790550306</v>
      </c>
      <c r="K32" s="12">
        <f t="shared" si="6"/>
        <v>7.7003922966898495</v>
      </c>
      <c r="L32" s="12">
        <f t="shared" si="7"/>
        <v>43473.369999999995</v>
      </c>
      <c r="M32" s="12">
        <f t="shared" si="8"/>
        <v>217366.84999999998</v>
      </c>
      <c r="N32"/>
      <c r="P32" s="10"/>
      <c r="Q32" s="10"/>
    </row>
    <row r="33" spans="1:17" s="8" customFormat="1" ht="42" customHeight="1" x14ac:dyDescent="0.25">
      <c r="A33" s="24">
        <v>28</v>
      </c>
      <c r="B33" s="30" t="s">
        <v>43</v>
      </c>
      <c r="C33" s="29" t="s">
        <v>15</v>
      </c>
      <c r="D33" s="39">
        <v>5</v>
      </c>
      <c r="E33" s="41">
        <v>25847.95</v>
      </c>
      <c r="F33" s="38">
        <v>28949.55</v>
      </c>
      <c r="G33" s="13">
        <v>31236.550000000003</v>
      </c>
      <c r="H33" s="12">
        <f t="shared" si="3"/>
        <v>28678.02</v>
      </c>
      <c r="I33" s="12">
        <f t="shared" si="4"/>
        <v>5735.6040000000003</v>
      </c>
      <c r="J33" s="12">
        <f t="shared" si="5"/>
        <v>2208.2497221913868</v>
      </c>
      <c r="K33" s="12">
        <f t="shared" si="6"/>
        <v>7.7001470889252008</v>
      </c>
      <c r="L33" s="12">
        <f t="shared" si="7"/>
        <v>5169.59</v>
      </c>
      <c r="M33" s="12">
        <f t="shared" si="8"/>
        <v>25847.95</v>
      </c>
      <c r="N33"/>
      <c r="P33" s="10"/>
      <c r="Q33" s="10"/>
    </row>
    <row r="34" spans="1:17" s="8" customFormat="1" ht="42" customHeight="1" x14ac:dyDescent="0.25">
      <c r="A34" s="24">
        <v>29</v>
      </c>
      <c r="B34" s="30" t="s">
        <v>44</v>
      </c>
      <c r="C34" s="29" t="s">
        <v>15</v>
      </c>
      <c r="D34" s="39">
        <v>5</v>
      </c>
      <c r="E34" s="41">
        <v>30078.3</v>
      </c>
      <c r="F34" s="38">
        <v>33687.699999999997</v>
      </c>
      <c r="G34" s="13">
        <v>36349</v>
      </c>
      <c r="H34" s="12">
        <f t="shared" si="3"/>
        <v>33371.67</v>
      </c>
      <c r="I34" s="12">
        <f t="shared" si="4"/>
        <v>6674.3339999999998</v>
      </c>
      <c r="J34" s="12">
        <f t="shared" si="5"/>
        <v>2569.7376550065055</v>
      </c>
      <c r="K34" s="12">
        <f t="shared" si="6"/>
        <v>7.7003567846814542</v>
      </c>
      <c r="L34" s="12">
        <f t="shared" si="7"/>
        <v>6015.66</v>
      </c>
      <c r="M34" s="12">
        <f t="shared" si="8"/>
        <v>30078.3</v>
      </c>
      <c r="N34"/>
      <c r="P34" s="10"/>
      <c r="Q34" s="10"/>
    </row>
    <row r="35" spans="1:17" s="8" customFormat="1" ht="42" customHeight="1" x14ac:dyDescent="0.25">
      <c r="A35" s="24">
        <v>30</v>
      </c>
      <c r="B35" s="31" t="s">
        <v>45</v>
      </c>
      <c r="C35" s="29" t="s">
        <v>15</v>
      </c>
      <c r="D35" s="39">
        <v>4</v>
      </c>
      <c r="E35" s="41">
        <v>13330.439999999999</v>
      </c>
      <c r="F35" s="38">
        <v>14930.16</v>
      </c>
      <c r="G35" s="13">
        <v>16109.64</v>
      </c>
      <c r="H35" s="12">
        <f t="shared" si="3"/>
        <v>14790.08</v>
      </c>
      <c r="I35" s="12">
        <f t="shared" si="4"/>
        <v>3697.52</v>
      </c>
      <c r="J35" s="12">
        <f t="shared" si="5"/>
        <v>1138.9190678884961</v>
      </c>
      <c r="K35" s="12">
        <f t="shared" si="6"/>
        <v>7.7005605641652792</v>
      </c>
      <c r="L35" s="12">
        <f t="shared" si="7"/>
        <v>3332.6099999999997</v>
      </c>
      <c r="M35" s="12">
        <f t="shared" si="8"/>
        <v>13330.439999999999</v>
      </c>
      <c r="N35"/>
      <c r="P35" s="10"/>
      <c r="Q35" s="10"/>
    </row>
    <row r="36" spans="1:17" s="8" customFormat="1" ht="42" customHeight="1" x14ac:dyDescent="0.25">
      <c r="A36" s="24">
        <v>31</v>
      </c>
      <c r="B36" s="31" t="s">
        <v>46</v>
      </c>
      <c r="C36" s="29" t="s">
        <v>15</v>
      </c>
      <c r="D36" s="39">
        <v>4</v>
      </c>
      <c r="E36" s="41">
        <v>14526.439999999999</v>
      </c>
      <c r="F36" s="38">
        <v>16269.560000000001</v>
      </c>
      <c r="G36" s="13">
        <v>17554.84</v>
      </c>
      <c r="H36" s="12">
        <f t="shared" si="3"/>
        <v>16116.95</v>
      </c>
      <c r="I36" s="12">
        <f t="shared" si="4"/>
        <v>4029.2375000000002</v>
      </c>
      <c r="J36" s="12">
        <f t="shared" si="5"/>
        <v>1241.0398226588063</v>
      </c>
      <c r="K36" s="12">
        <f t="shared" si="6"/>
        <v>7.7002151316397107</v>
      </c>
      <c r="L36" s="12">
        <f t="shared" si="7"/>
        <v>3631.6099999999997</v>
      </c>
      <c r="M36" s="12">
        <f t="shared" si="8"/>
        <v>14526.439999999999</v>
      </c>
      <c r="N36"/>
      <c r="P36" s="10"/>
      <c r="Q36" s="10"/>
    </row>
    <row r="37" spans="1:17" s="8" customFormat="1" ht="42" customHeight="1" x14ac:dyDescent="0.25">
      <c r="A37" s="24">
        <v>32</v>
      </c>
      <c r="B37" s="30" t="s">
        <v>47</v>
      </c>
      <c r="C37" s="29" t="s">
        <v>137</v>
      </c>
      <c r="D37" s="39">
        <v>5</v>
      </c>
      <c r="E37" s="41">
        <v>116501.7</v>
      </c>
      <c r="F37" s="38">
        <v>130481.95</v>
      </c>
      <c r="G37" s="13">
        <v>140790</v>
      </c>
      <c r="H37" s="12">
        <f t="shared" si="3"/>
        <v>129257.88</v>
      </c>
      <c r="I37" s="12">
        <f t="shared" si="4"/>
        <v>25851.576000000001</v>
      </c>
      <c r="J37" s="12">
        <f t="shared" si="5"/>
        <v>9953.3623674226292</v>
      </c>
      <c r="K37" s="12">
        <f t="shared" si="6"/>
        <v>7.7003911617787857</v>
      </c>
      <c r="L37" s="12">
        <f t="shared" si="7"/>
        <v>23300.34</v>
      </c>
      <c r="M37" s="12">
        <f t="shared" si="8"/>
        <v>116501.7</v>
      </c>
      <c r="N37"/>
      <c r="P37" s="10"/>
      <c r="Q37" s="10"/>
    </row>
    <row r="38" spans="1:17" s="8" customFormat="1" ht="42" customHeight="1" x14ac:dyDescent="0.25">
      <c r="A38" s="24">
        <v>33</v>
      </c>
      <c r="B38" s="31" t="s">
        <v>48</v>
      </c>
      <c r="C38" s="29" t="s">
        <v>137</v>
      </c>
      <c r="D38" s="39">
        <v>3</v>
      </c>
      <c r="E38" s="41">
        <v>66275.58</v>
      </c>
      <c r="F38" s="38">
        <v>74228.820000000007</v>
      </c>
      <c r="G38" s="13">
        <v>80092.89</v>
      </c>
      <c r="H38" s="12">
        <f t="shared" si="3"/>
        <v>73532.429999999993</v>
      </c>
      <c r="I38" s="12">
        <f t="shared" si="4"/>
        <v>24510.809999999998</v>
      </c>
      <c r="J38" s="12">
        <f t="shared" si="5"/>
        <v>5662.3454023399163</v>
      </c>
      <c r="K38" s="12">
        <f t="shared" si="6"/>
        <v>7.7004736581395674</v>
      </c>
      <c r="L38" s="12">
        <f t="shared" si="7"/>
        <v>22091.86</v>
      </c>
      <c r="M38" s="12">
        <f t="shared" si="8"/>
        <v>66275.58</v>
      </c>
      <c r="N38"/>
      <c r="P38" s="10"/>
      <c r="Q38" s="10"/>
    </row>
    <row r="39" spans="1:17" s="8" customFormat="1" ht="42" customHeight="1" x14ac:dyDescent="0.25">
      <c r="A39" s="24">
        <v>34</v>
      </c>
      <c r="B39" s="31" t="s">
        <v>49</v>
      </c>
      <c r="C39" s="29" t="s">
        <v>137</v>
      </c>
      <c r="D39" s="39">
        <v>3</v>
      </c>
      <c r="E39" s="41">
        <v>82256.459999999992</v>
      </c>
      <c r="F39" s="38">
        <v>92127.12</v>
      </c>
      <c r="G39" s="13">
        <v>99405.15</v>
      </c>
      <c r="H39" s="12">
        <f t="shared" si="3"/>
        <v>91262.91</v>
      </c>
      <c r="I39" s="12">
        <f t="shared" si="4"/>
        <v>30420.97</v>
      </c>
      <c r="J39" s="12">
        <f t="shared" si="5"/>
        <v>7027.5427840319844</v>
      </c>
      <c r="K39" s="12">
        <f t="shared" si="6"/>
        <v>7.7003273115354141</v>
      </c>
      <c r="L39" s="12">
        <f t="shared" si="7"/>
        <v>27418.819999999996</v>
      </c>
      <c r="M39" s="12">
        <f t="shared" si="8"/>
        <v>82256.459999999992</v>
      </c>
      <c r="N39"/>
      <c r="P39" s="10"/>
      <c r="Q39" s="10"/>
    </row>
    <row r="40" spans="1:17" s="8" customFormat="1" ht="42" customHeight="1" x14ac:dyDescent="0.25">
      <c r="A40" s="24">
        <v>35</v>
      </c>
      <c r="B40" s="31" t="s">
        <v>50</v>
      </c>
      <c r="C40" s="29" t="s">
        <v>139</v>
      </c>
      <c r="D40" s="39">
        <v>3</v>
      </c>
      <c r="E40" s="41">
        <v>7467.6600000000008</v>
      </c>
      <c r="F40" s="38">
        <v>8363.880000000001</v>
      </c>
      <c r="G40" s="13">
        <v>9024.630000000001</v>
      </c>
      <c r="H40" s="12">
        <f t="shared" si="3"/>
        <v>8285.39</v>
      </c>
      <c r="I40" s="12">
        <f t="shared" si="4"/>
        <v>2761.7966666666666</v>
      </c>
      <c r="J40" s="12">
        <f t="shared" si="5"/>
        <v>638.04879923090539</v>
      </c>
      <c r="K40" s="12">
        <f t="shared" si="6"/>
        <v>7.7008903531506103</v>
      </c>
      <c r="L40" s="12">
        <f t="shared" si="7"/>
        <v>2489.2200000000003</v>
      </c>
      <c r="M40" s="12">
        <f t="shared" si="8"/>
        <v>7467.6600000000008</v>
      </c>
      <c r="N40"/>
      <c r="P40" s="10"/>
      <c r="Q40" s="10"/>
    </row>
    <row r="41" spans="1:17" s="8" customFormat="1" ht="42" customHeight="1" x14ac:dyDescent="0.25">
      <c r="A41" s="24">
        <v>36</v>
      </c>
      <c r="B41" s="31" t="s">
        <v>51</v>
      </c>
      <c r="C41" s="29" t="s">
        <v>137</v>
      </c>
      <c r="D41" s="39">
        <v>3</v>
      </c>
      <c r="E41" s="41">
        <v>21778.050000000003</v>
      </c>
      <c r="F41" s="38">
        <v>24391.41</v>
      </c>
      <c r="G41" s="13">
        <v>26318.31</v>
      </c>
      <c r="H41" s="12">
        <f t="shared" si="3"/>
        <v>24162.59</v>
      </c>
      <c r="I41" s="12">
        <f t="shared" si="4"/>
        <v>8054.1966666666667</v>
      </c>
      <c r="J41" s="12">
        <f t="shared" si="5"/>
        <v>1860.6019028260714</v>
      </c>
      <c r="K41" s="12">
        <f t="shared" si="6"/>
        <v>7.7003413244444054</v>
      </c>
      <c r="L41" s="12">
        <f t="shared" si="7"/>
        <v>7259.3500000000013</v>
      </c>
      <c r="M41" s="12">
        <f t="shared" si="8"/>
        <v>21778.050000000003</v>
      </c>
      <c r="N41"/>
      <c r="P41" s="10"/>
      <c r="Q41" s="10"/>
    </row>
    <row r="42" spans="1:17" s="8" customFormat="1" ht="42" customHeight="1" x14ac:dyDescent="0.25">
      <c r="A42" s="24">
        <v>37</v>
      </c>
      <c r="B42" s="31" t="s">
        <v>52</v>
      </c>
      <c r="C42" s="29" t="s">
        <v>137</v>
      </c>
      <c r="D42" s="39">
        <v>3</v>
      </c>
      <c r="E42" s="41">
        <v>23429.31</v>
      </c>
      <c r="F42" s="38">
        <v>26240.760000000002</v>
      </c>
      <c r="G42" s="13">
        <v>28313.79</v>
      </c>
      <c r="H42" s="12">
        <f t="shared" si="3"/>
        <v>25994.62</v>
      </c>
      <c r="I42" s="12">
        <f t="shared" si="4"/>
        <v>8664.873333333333</v>
      </c>
      <c r="J42" s="12">
        <f t="shared" si="5"/>
        <v>2001.6617916621178</v>
      </c>
      <c r="K42" s="12">
        <f t="shared" si="6"/>
        <v>7.7002925669316102</v>
      </c>
      <c r="L42" s="12">
        <f t="shared" si="7"/>
        <v>7809.77</v>
      </c>
      <c r="M42" s="12">
        <f t="shared" si="8"/>
        <v>23429.31</v>
      </c>
      <c r="N42"/>
      <c r="P42" s="10"/>
      <c r="Q42" s="10"/>
    </row>
    <row r="43" spans="1:17" s="8" customFormat="1" ht="42" customHeight="1" x14ac:dyDescent="0.25">
      <c r="A43" s="24">
        <v>38</v>
      </c>
      <c r="B43" s="31" t="s">
        <v>53</v>
      </c>
      <c r="C43" s="29" t="s">
        <v>15</v>
      </c>
      <c r="D43" s="39">
        <v>3</v>
      </c>
      <c r="E43" s="41">
        <v>2845.71</v>
      </c>
      <c r="F43" s="38">
        <v>3187.1699999999996</v>
      </c>
      <c r="G43" s="13">
        <v>3438.9600000000005</v>
      </c>
      <c r="H43" s="12">
        <f t="shared" si="3"/>
        <v>3157.28</v>
      </c>
      <c r="I43" s="12">
        <f t="shared" si="4"/>
        <v>1052.4266666666667</v>
      </c>
      <c r="J43" s="12">
        <f t="shared" si="5"/>
        <v>243.113758968924</v>
      </c>
      <c r="K43" s="12">
        <f t="shared" si="6"/>
        <v>7.700101320406298</v>
      </c>
      <c r="L43" s="12">
        <f t="shared" si="7"/>
        <v>948.57</v>
      </c>
      <c r="M43" s="12">
        <f t="shared" si="8"/>
        <v>2845.71</v>
      </c>
      <c r="N43"/>
      <c r="P43" s="10"/>
      <c r="Q43" s="10"/>
    </row>
    <row r="44" spans="1:17" s="8" customFormat="1" ht="42" customHeight="1" x14ac:dyDescent="0.25">
      <c r="A44" s="24">
        <v>39</v>
      </c>
      <c r="B44" s="30" t="s">
        <v>54</v>
      </c>
      <c r="C44" s="29" t="s">
        <v>15</v>
      </c>
      <c r="D44" s="39">
        <v>3</v>
      </c>
      <c r="E44" s="41">
        <v>18086.489999999998</v>
      </c>
      <c r="F44" s="38">
        <v>20256.72</v>
      </c>
      <c r="G44" s="13">
        <v>21857.010000000002</v>
      </c>
      <c r="H44" s="12">
        <f t="shared" si="3"/>
        <v>20066.740000000002</v>
      </c>
      <c r="I44" s="12">
        <f t="shared" si="4"/>
        <v>6688.9133333333339</v>
      </c>
      <c r="J44" s="12">
        <f t="shared" si="5"/>
        <v>1545.1590140176529</v>
      </c>
      <c r="K44" s="12">
        <f t="shared" si="6"/>
        <v>7.7000998369324209</v>
      </c>
      <c r="L44" s="12">
        <f t="shared" si="7"/>
        <v>6028.829999999999</v>
      </c>
      <c r="M44" s="12">
        <f t="shared" si="8"/>
        <v>18086.489999999998</v>
      </c>
      <c r="N44"/>
      <c r="P44" s="10"/>
      <c r="Q44" s="10"/>
    </row>
    <row r="45" spans="1:17" s="8" customFormat="1" ht="42" customHeight="1" x14ac:dyDescent="0.25">
      <c r="A45" s="24">
        <v>40</v>
      </c>
      <c r="B45" s="30" t="s">
        <v>55</v>
      </c>
      <c r="C45" s="29" t="s">
        <v>15</v>
      </c>
      <c r="D45" s="39">
        <v>3</v>
      </c>
      <c r="E45" s="41">
        <v>7193.4</v>
      </c>
      <c r="F45" s="38">
        <v>8056.7699999999986</v>
      </c>
      <c r="G45" s="13">
        <v>8693.25</v>
      </c>
      <c r="H45" s="12">
        <f t="shared" si="3"/>
        <v>7981.14</v>
      </c>
      <c r="I45" s="12">
        <f t="shared" si="4"/>
        <v>2660.38</v>
      </c>
      <c r="J45" s="12">
        <f t="shared" si="5"/>
        <v>614.64213344026473</v>
      </c>
      <c r="K45" s="12">
        <f t="shared" si="6"/>
        <v>7.701182205051718</v>
      </c>
      <c r="L45" s="12">
        <f t="shared" si="7"/>
        <v>2397.7999999999997</v>
      </c>
      <c r="M45" s="12">
        <f t="shared" si="8"/>
        <v>7193.4</v>
      </c>
      <c r="N45"/>
      <c r="P45" s="10"/>
      <c r="Q45" s="10"/>
    </row>
    <row r="46" spans="1:17" s="8" customFormat="1" ht="42" customHeight="1" x14ac:dyDescent="0.25">
      <c r="A46" s="24">
        <v>41</v>
      </c>
      <c r="B46" s="30" t="s">
        <v>56</v>
      </c>
      <c r="C46" s="29" t="s">
        <v>15</v>
      </c>
      <c r="D46" s="39">
        <v>3</v>
      </c>
      <c r="E46" s="41">
        <v>4589.16</v>
      </c>
      <c r="F46" s="38">
        <v>5139.8700000000008</v>
      </c>
      <c r="G46" s="13">
        <v>5545.8899999999994</v>
      </c>
      <c r="H46" s="12">
        <f t="shared" si="3"/>
        <v>5091.6400000000003</v>
      </c>
      <c r="I46" s="12">
        <f t="shared" si="4"/>
        <v>1697.2133333333334</v>
      </c>
      <c r="J46" s="12">
        <f t="shared" si="5"/>
        <v>392.06944359386119</v>
      </c>
      <c r="K46" s="12">
        <f t="shared" si="6"/>
        <v>7.7002585334756821</v>
      </c>
      <c r="L46" s="12">
        <f t="shared" si="7"/>
        <v>1529.72</v>
      </c>
      <c r="M46" s="12">
        <f t="shared" si="8"/>
        <v>4589.16</v>
      </c>
      <c r="N46"/>
      <c r="P46" s="10"/>
      <c r="Q46" s="10"/>
    </row>
    <row r="47" spans="1:17" s="8" customFormat="1" ht="42" customHeight="1" x14ac:dyDescent="0.25">
      <c r="A47" s="24">
        <v>42</v>
      </c>
      <c r="B47" s="30" t="s">
        <v>150</v>
      </c>
      <c r="C47" s="29" t="s">
        <v>140</v>
      </c>
      <c r="D47" s="39">
        <v>4</v>
      </c>
      <c r="E47" s="41">
        <v>9242.36</v>
      </c>
      <c r="F47" s="38">
        <v>10351.32</v>
      </c>
      <c r="G47" s="13">
        <v>11169.08</v>
      </c>
      <c r="H47" s="12">
        <f t="shared" si="3"/>
        <v>10254.25</v>
      </c>
      <c r="I47" s="12">
        <f t="shared" si="4"/>
        <v>2563.5625</v>
      </c>
      <c r="J47" s="12">
        <f t="shared" si="5"/>
        <v>789.56905669590822</v>
      </c>
      <c r="K47" s="12">
        <f t="shared" si="6"/>
        <v>7.6999200984558422</v>
      </c>
      <c r="L47" s="12">
        <f t="shared" si="7"/>
        <v>2310.59</v>
      </c>
      <c r="M47" s="12">
        <f t="shared" si="8"/>
        <v>9242.36</v>
      </c>
      <c r="N47"/>
      <c r="P47" s="10"/>
      <c r="Q47" s="10"/>
    </row>
    <row r="48" spans="1:17" s="8" customFormat="1" ht="42" customHeight="1" x14ac:dyDescent="0.25">
      <c r="A48" s="24">
        <v>43</v>
      </c>
      <c r="B48" s="30" t="s">
        <v>57</v>
      </c>
      <c r="C48" s="29" t="s">
        <v>137</v>
      </c>
      <c r="D48" s="39">
        <v>4</v>
      </c>
      <c r="E48" s="41">
        <v>6807.48</v>
      </c>
      <c r="F48" s="38">
        <v>7624.2800000000007</v>
      </c>
      <c r="G48" s="13">
        <v>8226.6</v>
      </c>
      <c r="H48" s="12">
        <f t="shared" si="3"/>
        <v>7552.79</v>
      </c>
      <c r="I48" s="12">
        <f t="shared" si="4"/>
        <v>1888.1975</v>
      </c>
      <c r="J48" s="12">
        <f t="shared" si="5"/>
        <v>581.55473582314994</v>
      </c>
      <c r="K48" s="12">
        <f t="shared" si="6"/>
        <v>7.6998663516812993</v>
      </c>
      <c r="L48" s="12">
        <f t="shared" si="7"/>
        <v>1701.87</v>
      </c>
      <c r="M48" s="12">
        <f t="shared" si="8"/>
        <v>6807.48</v>
      </c>
      <c r="N48"/>
      <c r="P48" s="10"/>
      <c r="Q48" s="10"/>
    </row>
    <row r="49" spans="1:17" s="8" customFormat="1" ht="42" customHeight="1" x14ac:dyDescent="0.25">
      <c r="A49" s="24">
        <v>44</v>
      </c>
      <c r="B49" s="30" t="s">
        <v>58</v>
      </c>
      <c r="C49" s="29" t="s">
        <v>137</v>
      </c>
      <c r="D49" s="39">
        <v>4</v>
      </c>
      <c r="E49" s="41">
        <v>12506.16</v>
      </c>
      <c r="F49" s="38">
        <v>14007</v>
      </c>
      <c r="G49" s="13">
        <v>15113.560000000001</v>
      </c>
      <c r="H49" s="12">
        <f t="shared" si="3"/>
        <v>13875.57</v>
      </c>
      <c r="I49" s="12">
        <f t="shared" si="4"/>
        <v>3468.8924999999999</v>
      </c>
      <c r="J49" s="12">
        <f t="shared" si="5"/>
        <v>1068.5156110347668</v>
      </c>
      <c r="K49" s="12">
        <f t="shared" si="6"/>
        <v>7.7006970599028861</v>
      </c>
      <c r="L49" s="12">
        <f t="shared" si="7"/>
        <v>3126.54</v>
      </c>
      <c r="M49" s="12">
        <f t="shared" si="8"/>
        <v>12506.16</v>
      </c>
      <c r="N49"/>
      <c r="P49" s="10"/>
      <c r="Q49" s="10"/>
    </row>
    <row r="50" spans="1:17" s="8" customFormat="1" ht="42" customHeight="1" x14ac:dyDescent="0.25">
      <c r="A50" s="24">
        <v>45</v>
      </c>
      <c r="B50" s="30" t="s">
        <v>59</v>
      </c>
      <c r="C50" s="29" t="s">
        <v>137</v>
      </c>
      <c r="D50" s="39">
        <v>3</v>
      </c>
      <c r="E50" s="41">
        <v>10024.68</v>
      </c>
      <c r="F50" s="38">
        <v>11227.559999999998</v>
      </c>
      <c r="G50" s="13">
        <v>12114.509999999998</v>
      </c>
      <c r="H50" s="12">
        <f t="shared" si="3"/>
        <v>11122.25</v>
      </c>
      <c r="I50" s="12">
        <f t="shared" si="4"/>
        <v>3707.4166666666665</v>
      </c>
      <c r="J50" s="12">
        <f t="shared" si="5"/>
        <v>856.41306400591441</v>
      </c>
      <c r="K50" s="12">
        <f t="shared" si="6"/>
        <v>7.6999983277296806</v>
      </c>
      <c r="L50" s="12">
        <f t="shared" si="7"/>
        <v>3341.56</v>
      </c>
      <c r="M50" s="12">
        <f t="shared" si="8"/>
        <v>10024.68</v>
      </c>
      <c r="N50"/>
      <c r="P50" s="10"/>
      <c r="Q50" s="10"/>
    </row>
    <row r="51" spans="1:17" s="8" customFormat="1" ht="42" customHeight="1" x14ac:dyDescent="0.25">
      <c r="A51" s="24">
        <v>46</v>
      </c>
      <c r="B51" s="31" t="s">
        <v>60</v>
      </c>
      <c r="C51" s="29" t="s">
        <v>137</v>
      </c>
      <c r="D51" s="39">
        <v>3</v>
      </c>
      <c r="E51" s="41">
        <v>16566.989999999998</v>
      </c>
      <c r="F51" s="38">
        <v>18555.09</v>
      </c>
      <c r="G51" s="13">
        <v>20020.919999999998</v>
      </c>
      <c r="H51" s="12">
        <f t="shared" si="3"/>
        <v>18381</v>
      </c>
      <c r="I51" s="12">
        <f t="shared" si="4"/>
        <v>6127</v>
      </c>
      <c r="J51" s="12">
        <f t="shared" si="5"/>
        <v>1415.4242255239242</v>
      </c>
      <c r="K51" s="12">
        <f t="shared" si="6"/>
        <v>7.7004745417764227</v>
      </c>
      <c r="L51" s="12">
        <f t="shared" si="7"/>
        <v>5522.329999999999</v>
      </c>
      <c r="M51" s="12">
        <f t="shared" si="8"/>
        <v>16566.989999999998</v>
      </c>
      <c r="N51"/>
      <c r="P51" s="10"/>
      <c r="Q51" s="10"/>
    </row>
    <row r="52" spans="1:17" s="8" customFormat="1" ht="42" customHeight="1" x14ac:dyDescent="0.25">
      <c r="A52" s="24">
        <v>47</v>
      </c>
      <c r="B52" s="30" t="s">
        <v>61</v>
      </c>
      <c r="C52" s="29" t="s">
        <v>137</v>
      </c>
      <c r="D52" s="39">
        <v>3</v>
      </c>
      <c r="E52" s="41">
        <v>8586.75</v>
      </c>
      <c r="F52" s="38">
        <v>9617.2799999999988</v>
      </c>
      <c r="G52" s="13">
        <v>10377</v>
      </c>
      <c r="H52" s="12">
        <f t="shared" si="3"/>
        <v>9527.01</v>
      </c>
      <c r="I52" s="12">
        <f t="shared" si="4"/>
        <v>3175.67</v>
      </c>
      <c r="J52" s="12">
        <f t="shared" si="5"/>
        <v>733.64853996992315</v>
      </c>
      <c r="K52" s="12">
        <f t="shared" si="6"/>
        <v>7.7007218421091528</v>
      </c>
      <c r="L52" s="12">
        <f t="shared" si="7"/>
        <v>2862.25</v>
      </c>
      <c r="M52" s="12">
        <f t="shared" si="8"/>
        <v>8586.75</v>
      </c>
      <c r="N52"/>
      <c r="P52" s="10"/>
      <c r="Q52" s="10"/>
    </row>
    <row r="53" spans="1:17" s="8" customFormat="1" ht="42" customHeight="1" x14ac:dyDescent="0.25">
      <c r="A53" s="24">
        <v>48</v>
      </c>
      <c r="B53" s="30" t="s">
        <v>62</v>
      </c>
      <c r="C53" s="29" t="s">
        <v>137</v>
      </c>
      <c r="D53" s="39">
        <v>5</v>
      </c>
      <c r="E53" s="41">
        <v>28079.200000000001</v>
      </c>
      <c r="F53" s="38">
        <v>31448.55</v>
      </c>
      <c r="G53" s="13">
        <v>33933</v>
      </c>
      <c r="H53" s="12">
        <f t="shared" si="3"/>
        <v>31153.58</v>
      </c>
      <c r="I53" s="12">
        <f t="shared" si="4"/>
        <v>6230.7160000000003</v>
      </c>
      <c r="J53" s="12">
        <f t="shared" si="5"/>
        <v>2398.8882995862195</v>
      </c>
      <c r="K53" s="12">
        <f t="shared" si="6"/>
        <v>7.7002010670562404</v>
      </c>
      <c r="L53" s="12">
        <f t="shared" si="7"/>
        <v>5615.84</v>
      </c>
      <c r="M53" s="12">
        <f t="shared" si="8"/>
        <v>28079.200000000001</v>
      </c>
      <c r="N53"/>
      <c r="P53" s="10"/>
      <c r="Q53" s="10"/>
    </row>
    <row r="54" spans="1:17" s="8" customFormat="1" ht="42" customHeight="1" x14ac:dyDescent="0.25">
      <c r="A54" s="24">
        <v>49</v>
      </c>
      <c r="B54" s="30" t="s">
        <v>63</v>
      </c>
      <c r="C54" s="29" t="s">
        <v>137</v>
      </c>
      <c r="D54" s="39">
        <v>5</v>
      </c>
      <c r="E54" s="41">
        <v>23655.65</v>
      </c>
      <c r="F54" s="38">
        <v>26494.15</v>
      </c>
      <c r="G54" s="13">
        <v>28587.15</v>
      </c>
      <c r="H54" s="12">
        <f t="shared" si="3"/>
        <v>26245.65</v>
      </c>
      <c r="I54" s="12">
        <f t="shared" si="4"/>
        <v>5249.13</v>
      </c>
      <c r="J54" s="12">
        <f t="shared" si="5"/>
        <v>2020.9300251781769</v>
      </c>
      <c r="K54" s="12">
        <f t="shared" si="6"/>
        <v>7.7000570577531011</v>
      </c>
      <c r="L54" s="12">
        <f t="shared" si="7"/>
        <v>4731.13</v>
      </c>
      <c r="M54" s="12">
        <f t="shared" si="8"/>
        <v>23655.65</v>
      </c>
      <c r="N54"/>
      <c r="P54" s="10"/>
      <c r="Q54" s="10"/>
    </row>
    <row r="55" spans="1:17" s="8" customFormat="1" ht="42" customHeight="1" x14ac:dyDescent="0.25">
      <c r="A55" s="24">
        <v>50</v>
      </c>
      <c r="B55" s="30" t="s">
        <v>64</v>
      </c>
      <c r="C55" s="29" t="s">
        <v>137</v>
      </c>
      <c r="D55" s="39">
        <v>5</v>
      </c>
      <c r="E55" s="41">
        <v>43964.599999999991</v>
      </c>
      <c r="F55" s="38">
        <v>49240.299999999996</v>
      </c>
      <c r="G55" s="13">
        <v>53130.250000000007</v>
      </c>
      <c r="H55" s="12">
        <f t="shared" si="3"/>
        <v>48778.38</v>
      </c>
      <c r="I55" s="12">
        <f t="shared" si="4"/>
        <v>9755.6759999999995</v>
      </c>
      <c r="J55" s="12">
        <f t="shared" si="5"/>
        <v>3756.0892992435251</v>
      </c>
      <c r="K55" s="12">
        <f t="shared" si="6"/>
        <v>7.7003157940946894</v>
      </c>
      <c r="L55" s="12">
        <f t="shared" si="7"/>
        <v>8792.9199999999983</v>
      </c>
      <c r="M55" s="12">
        <f t="shared" si="8"/>
        <v>43964.599999999991</v>
      </c>
      <c r="N55"/>
      <c r="P55" s="10"/>
      <c r="Q55" s="10"/>
    </row>
    <row r="56" spans="1:17" s="8" customFormat="1" ht="42" customHeight="1" x14ac:dyDescent="0.25">
      <c r="A56" s="24">
        <v>51</v>
      </c>
      <c r="B56" s="30" t="s">
        <v>65</v>
      </c>
      <c r="C56" s="29" t="s">
        <v>138</v>
      </c>
      <c r="D56" s="39">
        <v>4</v>
      </c>
      <c r="E56" s="41">
        <v>5115.5200000000004</v>
      </c>
      <c r="F56" s="38">
        <v>5729.24</v>
      </c>
      <c r="G56" s="13">
        <v>6181.8</v>
      </c>
      <c r="H56" s="12">
        <f t="shared" si="3"/>
        <v>5675.52</v>
      </c>
      <c r="I56" s="12">
        <f t="shared" si="4"/>
        <v>1418.88</v>
      </c>
      <c r="J56" s="12">
        <f t="shared" si="5"/>
        <v>436.96120224416558</v>
      </c>
      <c r="K56" s="12">
        <f t="shared" si="6"/>
        <v>7.6990514039976174</v>
      </c>
      <c r="L56" s="12">
        <f t="shared" si="7"/>
        <v>1278.8800000000001</v>
      </c>
      <c r="M56" s="12">
        <f t="shared" si="8"/>
        <v>5115.5200000000004</v>
      </c>
      <c r="N56"/>
      <c r="P56" s="10"/>
      <c r="Q56" s="10"/>
    </row>
    <row r="57" spans="1:17" s="8" customFormat="1" ht="42" customHeight="1" x14ac:dyDescent="0.25">
      <c r="A57" s="24">
        <v>52</v>
      </c>
      <c r="B57" s="30" t="s">
        <v>66</v>
      </c>
      <c r="C57" s="29" t="s">
        <v>137</v>
      </c>
      <c r="D57" s="39">
        <v>5</v>
      </c>
      <c r="E57" s="41">
        <v>12099.300000000001</v>
      </c>
      <c r="F57" s="38">
        <v>13551.3</v>
      </c>
      <c r="G57" s="13">
        <v>14621.849999999999</v>
      </c>
      <c r="H57" s="12">
        <f t="shared" si="3"/>
        <v>13424.15</v>
      </c>
      <c r="I57" s="12">
        <f t="shared" si="4"/>
        <v>2684.83</v>
      </c>
      <c r="J57" s="12">
        <f t="shared" si="5"/>
        <v>1033.7439939366022</v>
      </c>
      <c r="K57" s="12">
        <f t="shared" si="6"/>
        <v>7.7006290449421551</v>
      </c>
      <c r="L57" s="12">
        <f t="shared" si="7"/>
        <v>2419.86</v>
      </c>
      <c r="M57" s="12">
        <f t="shared" si="8"/>
        <v>12099.300000000001</v>
      </c>
      <c r="N57"/>
      <c r="P57" s="10"/>
      <c r="Q57" s="10"/>
    </row>
    <row r="58" spans="1:17" s="8" customFormat="1" ht="42" customHeight="1" x14ac:dyDescent="0.25">
      <c r="A58" s="24">
        <v>53</v>
      </c>
      <c r="B58" s="30" t="s">
        <v>67</v>
      </c>
      <c r="C58" s="29" t="s">
        <v>137</v>
      </c>
      <c r="D58" s="39">
        <v>4</v>
      </c>
      <c r="E58" s="41">
        <v>3918.96</v>
      </c>
      <c r="F58" s="38">
        <v>4389.4399999999996</v>
      </c>
      <c r="G58" s="13">
        <v>4736.16</v>
      </c>
      <c r="H58" s="12">
        <f t="shared" si="3"/>
        <v>4348.1899999999996</v>
      </c>
      <c r="I58" s="12">
        <f t="shared" si="4"/>
        <v>1087.0474999999999</v>
      </c>
      <c r="J58" s="12">
        <f t="shared" si="5"/>
        <v>334.8933543060138</v>
      </c>
      <c r="K58" s="12">
        <f t="shared" si="6"/>
        <v>7.7019024997990844</v>
      </c>
      <c r="L58" s="12">
        <f t="shared" si="7"/>
        <v>979.74</v>
      </c>
      <c r="M58" s="12">
        <f t="shared" si="8"/>
        <v>3918.96</v>
      </c>
      <c r="N58"/>
      <c r="P58" s="10"/>
      <c r="Q58" s="10"/>
    </row>
    <row r="59" spans="1:17" s="8" customFormat="1" ht="42" customHeight="1" x14ac:dyDescent="0.25">
      <c r="A59" s="24">
        <v>54</v>
      </c>
      <c r="B59" s="30" t="s">
        <v>68</v>
      </c>
      <c r="C59" s="29" t="s">
        <v>137</v>
      </c>
      <c r="D59" s="39">
        <v>4</v>
      </c>
      <c r="E59" s="41">
        <v>21573.16</v>
      </c>
      <c r="F59" s="38">
        <v>24161.759999999998</v>
      </c>
      <c r="G59" s="13">
        <v>26070.52</v>
      </c>
      <c r="H59" s="12">
        <f t="shared" si="3"/>
        <v>23935.15</v>
      </c>
      <c r="I59" s="12">
        <f t="shared" si="4"/>
        <v>5983.7875000000004</v>
      </c>
      <c r="J59" s="12">
        <f t="shared" si="5"/>
        <v>1843.0187093529464</v>
      </c>
      <c r="K59" s="12">
        <f t="shared" si="6"/>
        <v>7.7000508012397928</v>
      </c>
      <c r="L59" s="12">
        <f t="shared" si="7"/>
        <v>5393.29</v>
      </c>
      <c r="M59" s="12">
        <f t="shared" si="8"/>
        <v>21573.16</v>
      </c>
      <c r="N59"/>
      <c r="P59" s="10"/>
      <c r="Q59" s="10"/>
    </row>
    <row r="60" spans="1:17" s="8" customFormat="1" ht="42" customHeight="1" x14ac:dyDescent="0.25">
      <c r="A60" s="24">
        <v>55</v>
      </c>
      <c r="B60" s="30" t="s">
        <v>69</v>
      </c>
      <c r="C60" s="29" t="s">
        <v>137</v>
      </c>
      <c r="D60" s="39">
        <v>4</v>
      </c>
      <c r="E60" s="41">
        <v>23558.32</v>
      </c>
      <c r="F60" s="38">
        <v>26385.24</v>
      </c>
      <c r="G60" s="13">
        <v>28469.64</v>
      </c>
      <c r="H60" s="12">
        <f t="shared" si="3"/>
        <v>26137.73</v>
      </c>
      <c r="I60" s="12">
        <f t="shared" si="4"/>
        <v>6534.4324999999999</v>
      </c>
      <c r="J60" s="12">
        <f t="shared" si="5"/>
        <v>2012.6617033400485</v>
      </c>
      <c r="K60" s="12">
        <f t="shared" si="6"/>
        <v>7.7002161371322169</v>
      </c>
      <c r="L60" s="12">
        <f t="shared" si="7"/>
        <v>5889.58</v>
      </c>
      <c r="M60" s="12">
        <f t="shared" si="8"/>
        <v>23558.32</v>
      </c>
      <c r="N60"/>
      <c r="P60" s="10"/>
      <c r="Q60" s="10"/>
    </row>
    <row r="61" spans="1:17" s="8" customFormat="1" ht="42" customHeight="1" x14ac:dyDescent="0.25">
      <c r="A61" s="24">
        <v>56</v>
      </c>
      <c r="B61" s="30" t="s">
        <v>70</v>
      </c>
      <c r="C61" s="29" t="s">
        <v>138</v>
      </c>
      <c r="D61" s="39">
        <v>4</v>
      </c>
      <c r="E61" s="41">
        <v>4616.92</v>
      </c>
      <c r="F61" s="38">
        <v>5171.04</v>
      </c>
      <c r="G61" s="13">
        <v>5579.5199999999995</v>
      </c>
      <c r="H61" s="12">
        <f t="shared" si="3"/>
        <v>5122.49</v>
      </c>
      <c r="I61" s="12">
        <f t="shared" si="4"/>
        <v>1280.6224999999999</v>
      </c>
      <c r="J61" s="12">
        <f t="shared" si="5"/>
        <v>394.47625542187774</v>
      </c>
      <c r="K61" s="12">
        <f t="shared" si="6"/>
        <v>7.7008692144226298</v>
      </c>
      <c r="L61" s="12">
        <f t="shared" si="7"/>
        <v>1154.23</v>
      </c>
      <c r="M61" s="12">
        <f t="shared" si="8"/>
        <v>4616.92</v>
      </c>
      <c r="N61"/>
      <c r="P61" s="10"/>
      <c r="Q61" s="10"/>
    </row>
    <row r="62" spans="1:17" s="8" customFormat="1" ht="42" customHeight="1" x14ac:dyDescent="0.25">
      <c r="A62" s="24">
        <v>57</v>
      </c>
      <c r="B62" s="30" t="s">
        <v>71</v>
      </c>
      <c r="C62" s="29" t="s">
        <v>137</v>
      </c>
      <c r="D62" s="39">
        <v>5</v>
      </c>
      <c r="E62" s="41">
        <v>31444.300000000003</v>
      </c>
      <c r="F62" s="38">
        <v>35217.550000000003</v>
      </c>
      <c r="G62" s="13">
        <v>37999.699999999997</v>
      </c>
      <c r="H62" s="12">
        <f t="shared" si="3"/>
        <v>34887.18</v>
      </c>
      <c r="I62" s="12">
        <f t="shared" si="4"/>
        <v>6977.4359999999997</v>
      </c>
      <c r="J62" s="12">
        <f t="shared" si="5"/>
        <v>2686.4070045120966</v>
      </c>
      <c r="K62" s="12">
        <f t="shared" si="6"/>
        <v>7.7002698541759367</v>
      </c>
      <c r="L62" s="12">
        <f t="shared" si="7"/>
        <v>6288.8600000000006</v>
      </c>
      <c r="M62" s="12">
        <f t="shared" si="8"/>
        <v>31444.300000000003</v>
      </c>
      <c r="N62"/>
      <c r="P62" s="10"/>
      <c r="Q62" s="10"/>
    </row>
    <row r="63" spans="1:17" s="8" customFormat="1" ht="42" customHeight="1" x14ac:dyDescent="0.25">
      <c r="A63" s="24">
        <v>58</v>
      </c>
      <c r="B63" s="30" t="s">
        <v>72</v>
      </c>
      <c r="C63" s="29" t="s">
        <v>15</v>
      </c>
      <c r="D63" s="39">
        <v>4</v>
      </c>
      <c r="E63" s="41">
        <v>4066.64</v>
      </c>
      <c r="F63" s="38">
        <v>4554.4800000000005</v>
      </c>
      <c r="G63" s="13">
        <v>4914.2800000000007</v>
      </c>
      <c r="H63" s="12">
        <f t="shared" si="3"/>
        <v>4511.8</v>
      </c>
      <c r="I63" s="12">
        <f t="shared" si="4"/>
        <v>1127.95</v>
      </c>
      <c r="J63" s="12">
        <f t="shared" si="5"/>
        <v>347.36107937802541</v>
      </c>
      <c r="K63" s="12">
        <f t="shared" si="6"/>
        <v>7.6989467480390399</v>
      </c>
      <c r="L63" s="12">
        <f t="shared" si="7"/>
        <v>1016.66</v>
      </c>
      <c r="M63" s="12">
        <f t="shared" si="8"/>
        <v>4066.64</v>
      </c>
      <c r="N63"/>
      <c r="P63" s="10"/>
      <c r="Q63" s="10"/>
    </row>
    <row r="64" spans="1:17" s="8" customFormat="1" ht="42" customHeight="1" x14ac:dyDescent="0.25">
      <c r="A64" s="24">
        <v>59</v>
      </c>
      <c r="B64" s="30" t="s">
        <v>73</v>
      </c>
      <c r="C64" s="29" t="s">
        <v>15</v>
      </c>
      <c r="D64" s="39">
        <v>5</v>
      </c>
      <c r="E64" s="41">
        <v>5083.3</v>
      </c>
      <c r="F64" s="38">
        <v>5693.1</v>
      </c>
      <c r="G64" s="13">
        <v>6142.85</v>
      </c>
      <c r="H64" s="12">
        <f t="shared" si="3"/>
        <v>5639.75</v>
      </c>
      <c r="I64" s="12">
        <f t="shared" si="4"/>
        <v>1127.95</v>
      </c>
      <c r="J64" s="12">
        <f t="shared" si="5"/>
        <v>434.20134922253146</v>
      </c>
      <c r="K64" s="12">
        <f t="shared" si="6"/>
        <v>7.6989467480390346</v>
      </c>
      <c r="L64" s="12">
        <f t="shared" si="7"/>
        <v>1016.6600000000001</v>
      </c>
      <c r="M64" s="12">
        <f t="shared" si="8"/>
        <v>5083.3</v>
      </c>
      <c r="N64"/>
      <c r="P64" s="10"/>
      <c r="Q64" s="10"/>
    </row>
    <row r="65" spans="1:17" s="8" customFormat="1" ht="42" customHeight="1" x14ac:dyDescent="0.25">
      <c r="A65" s="24">
        <v>60</v>
      </c>
      <c r="B65" s="30" t="s">
        <v>74</v>
      </c>
      <c r="C65" s="29" t="s">
        <v>15</v>
      </c>
      <c r="D65" s="39">
        <v>4</v>
      </c>
      <c r="E65" s="41">
        <v>4066.64</v>
      </c>
      <c r="F65" s="38">
        <v>4554.4800000000005</v>
      </c>
      <c r="G65" s="13">
        <v>4914.2800000000007</v>
      </c>
      <c r="H65" s="12">
        <f t="shared" si="3"/>
        <v>4511.8</v>
      </c>
      <c r="I65" s="12">
        <f t="shared" si="4"/>
        <v>1127.95</v>
      </c>
      <c r="J65" s="12">
        <f t="shared" si="5"/>
        <v>347.36107937802541</v>
      </c>
      <c r="K65" s="12">
        <f t="shared" si="6"/>
        <v>7.6989467480390399</v>
      </c>
      <c r="L65" s="12">
        <f t="shared" si="7"/>
        <v>1016.66</v>
      </c>
      <c r="M65" s="12">
        <f t="shared" si="8"/>
        <v>4066.64</v>
      </c>
      <c r="N65"/>
      <c r="P65" s="10"/>
      <c r="Q65" s="10"/>
    </row>
    <row r="66" spans="1:17" s="8" customFormat="1" ht="42" customHeight="1" x14ac:dyDescent="0.25">
      <c r="A66" s="24">
        <v>61</v>
      </c>
      <c r="B66" s="30" t="s">
        <v>75</v>
      </c>
      <c r="C66" s="29" t="s">
        <v>15</v>
      </c>
      <c r="D66" s="39">
        <v>5</v>
      </c>
      <c r="E66" s="41">
        <v>5083.3</v>
      </c>
      <c r="F66" s="38">
        <v>5693.1</v>
      </c>
      <c r="G66" s="13">
        <v>6142.85</v>
      </c>
      <c r="H66" s="12">
        <f t="shared" si="3"/>
        <v>5639.75</v>
      </c>
      <c r="I66" s="12">
        <f t="shared" si="4"/>
        <v>1127.95</v>
      </c>
      <c r="J66" s="12">
        <f t="shared" si="5"/>
        <v>434.20134922253146</v>
      </c>
      <c r="K66" s="12">
        <f t="shared" si="6"/>
        <v>7.6989467480390346</v>
      </c>
      <c r="L66" s="12">
        <f t="shared" si="7"/>
        <v>1016.6600000000001</v>
      </c>
      <c r="M66" s="12">
        <f t="shared" si="8"/>
        <v>5083.3</v>
      </c>
      <c r="N66"/>
      <c r="P66" s="10"/>
      <c r="Q66" s="10"/>
    </row>
    <row r="67" spans="1:17" s="8" customFormat="1" ht="42" customHeight="1" x14ac:dyDescent="0.25">
      <c r="A67" s="24">
        <v>62</v>
      </c>
      <c r="B67" s="30" t="s">
        <v>76</v>
      </c>
      <c r="C67" s="29" t="s">
        <v>15</v>
      </c>
      <c r="D67" s="39">
        <v>3</v>
      </c>
      <c r="E67" s="41">
        <v>3049.98</v>
      </c>
      <c r="F67" s="38">
        <v>3415.8600000000006</v>
      </c>
      <c r="G67" s="13">
        <v>3685.7100000000005</v>
      </c>
      <c r="H67" s="12">
        <f t="shared" si="3"/>
        <v>3383.85</v>
      </c>
      <c r="I67" s="12">
        <f t="shared" si="4"/>
        <v>1127.95</v>
      </c>
      <c r="J67" s="12">
        <f t="shared" si="5"/>
        <v>260.52080953351907</v>
      </c>
      <c r="K67" s="12">
        <f t="shared" si="6"/>
        <v>7.6989467480390399</v>
      </c>
      <c r="L67" s="12">
        <f t="shared" si="7"/>
        <v>1016.66</v>
      </c>
      <c r="M67" s="12">
        <f t="shared" si="8"/>
        <v>3049.98</v>
      </c>
      <c r="N67"/>
      <c r="P67" s="10"/>
      <c r="Q67" s="10"/>
    </row>
    <row r="68" spans="1:17" s="8" customFormat="1" ht="42" customHeight="1" x14ac:dyDescent="0.25">
      <c r="A68" s="24">
        <v>63</v>
      </c>
      <c r="B68" s="30" t="s">
        <v>77</v>
      </c>
      <c r="C68" s="29" t="s">
        <v>15</v>
      </c>
      <c r="D68" s="39">
        <v>3</v>
      </c>
      <c r="E68" s="41">
        <v>8854.98</v>
      </c>
      <c r="F68" s="38">
        <v>9917.4600000000028</v>
      </c>
      <c r="G68" s="13">
        <v>10700.940000000002</v>
      </c>
      <c r="H68" s="12">
        <f t="shared" si="3"/>
        <v>9824.4599999999991</v>
      </c>
      <c r="I68" s="12">
        <f t="shared" si="4"/>
        <v>3274.8199999999997</v>
      </c>
      <c r="J68" s="12">
        <f t="shared" si="5"/>
        <v>756.47376266464244</v>
      </c>
      <c r="K68" s="12">
        <f t="shared" si="6"/>
        <v>7.6999017011076685</v>
      </c>
      <c r="L68" s="12">
        <f t="shared" si="7"/>
        <v>2951.66</v>
      </c>
      <c r="M68" s="12">
        <f t="shared" si="8"/>
        <v>8854.98</v>
      </c>
      <c r="N68"/>
      <c r="P68" s="10"/>
      <c r="Q68" s="10"/>
    </row>
    <row r="69" spans="1:17" s="8" customFormat="1" ht="42" customHeight="1" x14ac:dyDescent="0.25">
      <c r="A69" s="24">
        <v>64</v>
      </c>
      <c r="B69" s="30" t="s">
        <v>78</v>
      </c>
      <c r="C69" s="29" t="s">
        <v>15</v>
      </c>
      <c r="D69" s="39">
        <v>3</v>
      </c>
      <c r="E69" s="41">
        <v>13137.09</v>
      </c>
      <c r="F69" s="38">
        <v>14713.650000000001</v>
      </c>
      <c r="G69" s="13">
        <v>15876.03</v>
      </c>
      <c r="H69" s="12">
        <f t="shared" si="3"/>
        <v>14575.59</v>
      </c>
      <c r="I69" s="12">
        <f t="shared" si="4"/>
        <v>4858.53</v>
      </c>
      <c r="J69" s="12">
        <f t="shared" si="5"/>
        <v>1122.4210450628591</v>
      </c>
      <c r="K69" s="12">
        <f t="shared" si="6"/>
        <v>7.7006902983883272</v>
      </c>
      <c r="L69" s="12">
        <f t="shared" si="7"/>
        <v>4379.03</v>
      </c>
      <c r="M69" s="12">
        <f t="shared" si="8"/>
        <v>13137.09</v>
      </c>
      <c r="N69"/>
      <c r="P69" s="10"/>
      <c r="Q69" s="10"/>
    </row>
    <row r="70" spans="1:17" s="8" customFormat="1" ht="42" customHeight="1" x14ac:dyDescent="0.25">
      <c r="A70" s="24">
        <v>65</v>
      </c>
      <c r="B70" s="30" t="s">
        <v>151</v>
      </c>
      <c r="C70" s="29" t="s">
        <v>15</v>
      </c>
      <c r="D70" s="39">
        <v>3</v>
      </c>
      <c r="E70" s="41">
        <v>9610.08</v>
      </c>
      <c r="F70" s="38">
        <v>10763.25</v>
      </c>
      <c r="G70" s="13">
        <v>11613.54</v>
      </c>
      <c r="H70" s="12">
        <f t="shared" si="3"/>
        <v>10662.29</v>
      </c>
      <c r="I70" s="12">
        <f t="shared" si="4"/>
        <v>3554.0966666666668</v>
      </c>
      <c r="J70" s="12">
        <f t="shared" si="5"/>
        <v>821.01875094299805</v>
      </c>
      <c r="K70" s="12">
        <f t="shared" si="6"/>
        <v>7.7002102826221943</v>
      </c>
      <c r="L70" s="12">
        <f t="shared" si="7"/>
        <v>3203.36</v>
      </c>
      <c r="M70" s="12">
        <f t="shared" si="8"/>
        <v>9610.08</v>
      </c>
      <c r="N70"/>
      <c r="P70" s="10"/>
      <c r="Q70" s="10"/>
    </row>
    <row r="71" spans="1:17" s="8" customFormat="1" ht="42" customHeight="1" x14ac:dyDescent="0.25">
      <c r="A71" s="24">
        <v>66</v>
      </c>
      <c r="B71" s="32" t="s">
        <v>79</v>
      </c>
      <c r="C71" s="29" t="s">
        <v>139</v>
      </c>
      <c r="D71" s="39">
        <v>3</v>
      </c>
      <c r="E71" s="41">
        <v>664.35</v>
      </c>
      <c r="F71" s="38">
        <v>744.03</v>
      </c>
      <c r="G71" s="13">
        <v>802.80000000000007</v>
      </c>
      <c r="H71" s="12">
        <f t="shared" ref="H71:H134" si="9">ROUND(((E71+F71+G71))/3,2)</f>
        <v>737.06</v>
      </c>
      <c r="I71" s="12">
        <f t="shared" ref="I71:I134" si="10">H71/D71</f>
        <v>245.68666666666664</v>
      </c>
      <c r="J71" s="12">
        <f t="shared" ref="J71:J134" si="11">_xlfn.STDEV.S(E71:H71)</f>
        <v>56.73644507721648</v>
      </c>
      <c r="K71" s="12">
        <f t="shared" ref="K71:K134" si="12">J71/H71*100</f>
        <v>7.6976698066936873</v>
      </c>
      <c r="L71" s="12">
        <f t="shared" ref="L71:L134" si="13">E71/D71</f>
        <v>221.45000000000002</v>
      </c>
      <c r="M71" s="12">
        <f t="shared" ref="M71:M134" si="14">D71*L71</f>
        <v>664.35</v>
      </c>
      <c r="N71"/>
      <c r="P71" s="10"/>
      <c r="Q71" s="10"/>
    </row>
    <row r="72" spans="1:17" s="8" customFormat="1" ht="42" customHeight="1" x14ac:dyDescent="0.25">
      <c r="A72" s="24">
        <v>67</v>
      </c>
      <c r="B72" s="30" t="s">
        <v>80</v>
      </c>
      <c r="C72" s="29" t="s">
        <v>139</v>
      </c>
      <c r="D72" s="39">
        <v>4</v>
      </c>
      <c r="E72" s="41">
        <v>5955.76</v>
      </c>
      <c r="F72" s="38">
        <v>6670.4400000000005</v>
      </c>
      <c r="G72" s="13">
        <v>7197.4</v>
      </c>
      <c r="H72" s="12">
        <f t="shared" si="9"/>
        <v>6607.87</v>
      </c>
      <c r="I72" s="12">
        <f t="shared" si="10"/>
        <v>1651.9675</v>
      </c>
      <c r="J72" s="12">
        <f t="shared" si="11"/>
        <v>508.82481526061582</v>
      </c>
      <c r="K72" s="12">
        <f t="shared" si="12"/>
        <v>7.7002848915099094</v>
      </c>
      <c r="L72" s="12">
        <f t="shared" si="13"/>
        <v>1488.94</v>
      </c>
      <c r="M72" s="12">
        <f t="shared" si="14"/>
        <v>5955.76</v>
      </c>
      <c r="N72"/>
      <c r="P72" s="10"/>
      <c r="Q72" s="10"/>
    </row>
    <row r="73" spans="1:17" s="8" customFormat="1" ht="42" customHeight="1" x14ac:dyDescent="0.25">
      <c r="A73" s="24">
        <v>68</v>
      </c>
      <c r="B73" s="30" t="s">
        <v>81</v>
      </c>
      <c r="C73" s="29" t="s">
        <v>139</v>
      </c>
      <c r="D73" s="39">
        <v>3</v>
      </c>
      <c r="E73" s="41">
        <v>276.12</v>
      </c>
      <c r="F73" s="38">
        <v>309.32999999999993</v>
      </c>
      <c r="G73" s="13">
        <v>333.78</v>
      </c>
      <c r="H73" s="12">
        <f t="shared" si="9"/>
        <v>306.41000000000003</v>
      </c>
      <c r="I73" s="12">
        <f t="shared" si="10"/>
        <v>102.13666666666667</v>
      </c>
      <c r="J73" s="12">
        <f t="shared" si="11"/>
        <v>23.629976724491272</v>
      </c>
      <c r="K73" s="12">
        <f t="shared" si="12"/>
        <v>7.7118817024546429</v>
      </c>
      <c r="L73" s="12">
        <f t="shared" si="13"/>
        <v>92.04</v>
      </c>
      <c r="M73" s="12">
        <f t="shared" si="14"/>
        <v>276.12</v>
      </c>
      <c r="N73"/>
      <c r="P73" s="10"/>
      <c r="Q73" s="10"/>
    </row>
    <row r="74" spans="1:17" s="8" customFormat="1" ht="42" customHeight="1" x14ac:dyDescent="0.25">
      <c r="A74" s="24">
        <v>69</v>
      </c>
      <c r="B74" s="30" t="s">
        <v>82</v>
      </c>
      <c r="C74" s="29" t="s">
        <v>139</v>
      </c>
      <c r="D74" s="39">
        <v>4</v>
      </c>
      <c r="E74" s="41">
        <v>2318.56</v>
      </c>
      <c r="F74" s="38">
        <v>2596.8799999999997</v>
      </c>
      <c r="G74" s="13">
        <v>2802.04</v>
      </c>
      <c r="H74" s="12">
        <f t="shared" si="9"/>
        <v>2572.4899999999998</v>
      </c>
      <c r="I74" s="12">
        <f t="shared" si="10"/>
        <v>643.12249999999995</v>
      </c>
      <c r="J74" s="12">
        <f t="shared" si="11"/>
        <v>198.13170659521745</v>
      </c>
      <c r="K74" s="12">
        <f t="shared" si="12"/>
        <v>7.7019427323417187</v>
      </c>
      <c r="L74" s="12">
        <f t="shared" si="13"/>
        <v>579.64</v>
      </c>
      <c r="M74" s="12">
        <f t="shared" si="14"/>
        <v>2318.56</v>
      </c>
      <c r="N74"/>
      <c r="P74" s="10"/>
      <c r="Q74" s="10"/>
    </row>
    <row r="75" spans="1:17" s="8" customFormat="1" ht="42" customHeight="1" x14ac:dyDescent="0.25">
      <c r="A75" s="24">
        <v>70</v>
      </c>
      <c r="B75" s="30" t="s">
        <v>83</v>
      </c>
      <c r="C75" s="29" t="s">
        <v>139</v>
      </c>
      <c r="D75" s="39">
        <v>3</v>
      </c>
      <c r="E75" s="41">
        <v>2974.41</v>
      </c>
      <c r="F75" s="38">
        <v>3331.44</v>
      </c>
      <c r="G75" s="13">
        <v>3594.63</v>
      </c>
      <c r="H75" s="12">
        <f t="shared" si="9"/>
        <v>3300.16</v>
      </c>
      <c r="I75" s="12">
        <f t="shared" si="10"/>
        <v>1100.0533333333333</v>
      </c>
      <c r="J75" s="12">
        <f t="shared" si="11"/>
        <v>254.16797713323379</v>
      </c>
      <c r="K75" s="12">
        <f t="shared" si="12"/>
        <v>7.7016864980253619</v>
      </c>
      <c r="L75" s="12">
        <f t="shared" si="13"/>
        <v>991.46999999999991</v>
      </c>
      <c r="M75" s="12">
        <f t="shared" si="14"/>
        <v>2974.41</v>
      </c>
      <c r="N75"/>
      <c r="P75" s="10"/>
      <c r="Q75" s="10"/>
    </row>
    <row r="76" spans="1:17" s="8" customFormat="1" ht="42" customHeight="1" x14ac:dyDescent="0.25">
      <c r="A76" s="24">
        <v>71</v>
      </c>
      <c r="B76" s="30" t="s">
        <v>152</v>
      </c>
      <c r="C76" s="29" t="s">
        <v>15</v>
      </c>
      <c r="D76" s="39">
        <v>4</v>
      </c>
      <c r="E76" s="41">
        <v>24512.320000000003</v>
      </c>
      <c r="F76" s="38">
        <v>27453.72</v>
      </c>
      <c r="G76" s="13">
        <v>29622.559999999998</v>
      </c>
      <c r="H76" s="12">
        <f t="shared" si="9"/>
        <v>27196.2</v>
      </c>
      <c r="I76" s="12">
        <f t="shared" si="10"/>
        <v>6799.05</v>
      </c>
      <c r="J76" s="12">
        <f t="shared" si="11"/>
        <v>2094.1785385842004</v>
      </c>
      <c r="K76" s="12">
        <f t="shared" si="12"/>
        <v>7.700261575456131</v>
      </c>
      <c r="L76" s="12">
        <f t="shared" si="13"/>
        <v>6128.0800000000008</v>
      </c>
      <c r="M76" s="12">
        <f t="shared" si="14"/>
        <v>24512.320000000003</v>
      </c>
      <c r="N76"/>
      <c r="P76" s="10"/>
      <c r="Q76" s="10"/>
    </row>
    <row r="77" spans="1:17" s="8" customFormat="1" ht="42" customHeight="1" x14ac:dyDescent="0.25">
      <c r="A77" s="24">
        <v>72</v>
      </c>
      <c r="B77" s="30" t="s">
        <v>84</v>
      </c>
      <c r="C77" s="29" t="s">
        <v>15</v>
      </c>
      <c r="D77" s="39">
        <v>5</v>
      </c>
      <c r="E77" s="41">
        <v>48770.2</v>
      </c>
      <c r="F77" s="38">
        <v>54622.599999999991</v>
      </c>
      <c r="G77" s="13">
        <v>58937.75</v>
      </c>
      <c r="H77" s="12">
        <f t="shared" si="9"/>
        <v>54110.18</v>
      </c>
      <c r="I77" s="12">
        <f t="shared" si="10"/>
        <v>10822.036</v>
      </c>
      <c r="J77" s="12">
        <f t="shared" si="11"/>
        <v>4166.6690437996558</v>
      </c>
      <c r="K77" s="12">
        <f t="shared" si="12"/>
        <v>7.7003422346768309</v>
      </c>
      <c r="L77" s="12">
        <f t="shared" si="13"/>
        <v>9754.0399999999991</v>
      </c>
      <c r="M77" s="12">
        <f t="shared" si="14"/>
        <v>48770.2</v>
      </c>
      <c r="N77"/>
      <c r="P77" s="10"/>
      <c r="Q77" s="10"/>
    </row>
    <row r="78" spans="1:17" s="8" customFormat="1" ht="42" customHeight="1" x14ac:dyDescent="0.25">
      <c r="A78" s="24">
        <v>73</v>
      </c>
      <c r="B78" s="30" t="s">
        <v>85</v>
      </c>
      <c r="C78" s="29" t="s">
        <v>15</v>
      </c>
      <c r="D78" s="39">
        <v>6</v>
      </c>
      <c r="E78" s="41">
        <v>77833.919999999998</v>
      </c>
      <c r="F78" s="38">
        <v>87173.760000000009</v>
      </c>
      <c r="G78" s="13">
        <v>94060.44</v>
      </c>
      <c r="H78" s="12">
        <f t="shared" si="9"/>
        <v>86356.04</v>
      </c>
      <c r="I78" s="12">
        <f t="shared" si="10"/>
        <v>14392.673333333332</v>
      </c>
      <c r="J78" s="12">
        <f t="shared" si="11"/>
        <v>6649.6359462454802</v>
      </c>
      <c r="K78" s="12">
        <f t="shared" si="12"/>
        <v>7.7002557623595065</v>
      </c>
      <c r="L78" s="12">
        <f t="shared" si="13"/>
        <v>12972.32</v>
      </c>
      <c r="M78" s="12">
        <f t="shared" si="14"/>
        <v>77833.919999999998</v>
      </c>
      <c r="N78"/>
      <c r="P78" s="10"/>
      <c r="Q78" s="10"/>
    </row>
    <row r="79" spans="1:17" s="8" customFormat="1" ht="42" customHeight="1" x14ac:dyDescent="0.25">
      <c r="A79" s="24">
        <v>74</v>
      </c>
      <c r="B79" s="30" t="s">
        <v>86</v>
      </c>
      <c r="C79" s="29" t="s">
        <v>153</v>
      </c>
      <c r="D79" s="39">
        <v>5</v>
      </c>
      <c r="E79" s="41">
        <v>35204.199999999997</v>
      </c>
      <c r="F79" s="38">
        <v>39428.550000000003</v>
      </c>
      <c r="G79" s="13">
        <v>42543.45</v>
      </c>
      <c r="H79" s="12">
        <f t="shared" si="9"/>
        <v>39058.730000000003</v>
      </c>
      <c r="I79" s="12">
        <f t="shared" si="10"/>
        <v>7811.746000000001</v>
      </c>
      <c r="J79" s="12">
        <f t="shared" si="11"/>
        <v>3007.6259647588608</v>
      </c>
      <c r="K79" s="12">
        <f t="shared" si="12"/>
        <v>7.7002656378199212</v>
      </c>
      <c r="L79" s="12">
        <f t="shared" si="13"/>
        <v>7040.8399999999992</v>
      </c>
      <c r="M79" s="12">
        <f t="shared" si="14"/>
        <v>35204.199999999997</v>
      </c>
      <c r="N79"/>
      <c r="P79" s="10"/>
      <c r="Q79" s="10"/>
    </row>
    <row r="80" spans="1:17" s="8" customFormat="1" ht="42" customHeight="1" x14ac:dyDescent="0.25">
      <c r="A80" s="24">
        <v>75</v>
      </c>
      <c r="B80" s="30" t="s">
        <v>87</v>
      </c>
      <c r="C80" s="29" t="s">
        <v>139</v>
      </c>
      <c r="D80" s="39">
        <v>5</v>
      </c>
      <c r="E80" s="41">
        <v>3358.2999999999997</v>
      </c>
      <c r="F80" s="38">
        <v>3761.1000000000004</v>
      </c>
      <c r="G80" s="13">
        <v>4058.25</v>
      </c>
      <c r="H80" s="12">
        <f t="shared" si="9"/>
        <v>3725.88</v>
      </c>
      <c r="I80" s="12">
        <f t="shared" si="10"/>
        <v>745.17600000000004</v>
      </c>
      <c r="J80" s="12">
        <f t="shared" si="11"/>
        <v>286.83637709502619</v>
      </c>
      <c r="K80" s="12">
        <f t="shared" si="12"/>
        <v>7.6984867224662672</v>
      </c>
      <c r="L80" s="12">
        <f t="shared" si="13"/>
        <v>671.66</v>
      </c>
      <c r="M80" s="12">
        <f t="shared" si="14"/>
        <v>3358.2999999999997</v>
      </c>
      <c r="N80"/>
      <c r="P80" s="10"/>
      <c r="Q80" s="10"/>
    </row>
    <row r="81" spans="1:17" s="8" customFormat="1" ht="42" customHeight="1" x14ac:dyDescent="0.25">
      <c r="A81" s="24">
        <v>76</v>
      </c>
      <c r="B81" s="31" t="s">
        <v>88</v>
      </c>
      <c r="C81" s="29" t="s">
        <v>141</v>
      </c>
      <c r="D81" s="39">
        <v>5</v>
      </c>
      <c r="E81" s="41">
        <v>1156.9000000000001</v>
      </c>
      <c r="F81" s="38">
        <v>1295.6999999999998</v>
      </c>
      <c r="G81" s="13">
        <v>1398.1</v>
      </c>
      <c r="H81" s="12">
        <f t="shared" si="9"/>
        <v>1283.57</v>
      </c>
      <c r="I81" s="12">
        <f t="shared" si="10"/>
        <v>256.714</v>
      </c>
      <c r="J81" s="12">
        <f t="shared" si="11"/>
        <v>98.842545959048678</v>
      </c>
      <c r="K81" s="12">
        <f t="shared" si="12"/>
        <v>7.700596458241364</v>
      </c>
      <c r="L81" s="12">
        <f t="shared" si="13"/>
        <v>231.38000000000002</v>
      </c>
      <c r="M81" s="12">
        <f t="shared" si="14"/>
        <v>1156.9000000000001</v>
      </c>
      <c r="N81"/>
      <c r="P81" s="10"/>
      <c r="Q81" s="10"/>
    </row>
    <row r="82" spans="1:17" s="8" customFormat="1" ht="42" customHeight="1" x14ac:dyDescent="0.25">
      <c r="A82" s="24">
        <v>77</v>
      </c>
      <c r="B82" s="36" t="s">
        <v>154</v>
      </c>
      <c r="C82" s="34" t="s">
        <v>141</v>
      </c>
      <c r="D82" s="39">
        <v>5</v>
      </c>
      <c r="E82" s="41">
        <v>9463.8000000000011</v>
      </c>
      <c r="F82" s="38">
        <v>10599.25</v>
      </c>
      <c r="G82" s="13">
        <v>11436.55</v>
      </c>
      <c r="H82" s="12">
        <f t="shared" si="9"/>
        <v>10499.87</v>
      </c>
      <c r="I82" s="12">
        <f t="shared" si="10"/>
        <v>2099.9740000000002</v>
      </c>
      <c r="J82" s="12">
        <f t="shared" si="11"/>
        <v>808.43199088832785</v>
      </c>
      <c r="K82" s="12">
        <f t="shared" si="12"/>
        <v>7.6994476206689022</v>
      </c>
      <c r="L82" s="12">
        <f t="shared" si="13"/>
        <v>1892.7600000000002</v>
      </c>
      <c r="M82" s="12">
        <f t="shared" si="14"/>
        <v>9463.8000000000011</v>
      </c>
      <c r="N82"/>
      <c r="P82" s="10"/>
      <c r="Q82" s="10"/>
    </row>
    <row r="83" spans="1:17" s="8" customFormat="1" ht="42" customHeight="1" x14ac:dyDescent="0.25">
      <c r="A83" s="24">
        <v>78</v>
      </c>
      <c r="B83" s="30" t="s">
        <v>89</v>
      </c>
      <c r="C83" s="29" t="s">
        <v>141</v>
      </c>
      <c r="D83" s="39">
        <v>5</v>
      </c>
      <c r="E83" s="41">
        <v>24643.1</v>
      </c>
      <c r="F83" s="38">
        <v>27600.299999999996</v>
      </c>
      <c r="G83" s="13">
        <v>29780.75</v>
      </c>
      <c r="H83" s="12">
        <f t="shared" si="9"/>
        <v>27341.38</v>
      </c>
      <c r="I83" s="12">
        <f t="shared" si="10"/>
        <v>5468.2759999999998</v>
      </c>
      <c r="J83" s="12">
        <f t="shared" si="11"/>
        <v>2105.4121149769394</v>
      </c>
      <c r="K83" s="12">
        <f t="shared" si="12"/>
        <v>7.7004603095269495</v>
      </c>
      <c r="L83" s="12">
        <f t="shared" si="13"/>
        <v>4928.62</v>
      </c>
      <c r="M83" s="12">
        <f t="shared" si="14"/>
        <v>24643.1</v>
      </c>
      <c r="N83"/>
      <c r="P83" s="10"/>
      <c r="Q83" s="10"/>
    </row>
    <row r="84" spans="1:17" s="8" customFormat="1" ht="42" customHeight="1" x14ac:dyDescent="0.25">
      <c r="A84" s="24">
        <v>79</v>
      </c>
      <c r="B84" s="30" t="s">
        <v>5</v>
      </c>
      <c r="C84" s="29" t="s">
        <v>153</v>
      </c>
      <c r="D84" s="39">
        <v>5</v>
      </c>
      <c r="E84" s="41">
        <v>81139.600000000006</v>
      </c>
      <c r="F84" s="38">
        <v>90876.450000000012</v>
      </c>
      <c r="G84" s="13">
        <v>98055.65</v>
      </c>
      <c r="H84" s="12">
        <f t="shared" si="9"/>
        <v>90023.9</v>
      </c>
      <c r="I84" s="12">
        <f t="shared" si="10"/>
        <v>18004.78</v>
      </c>
      <c r="J84" s="12">
        <f t="shared" si="11"/>
        <v>6932.210711718637</v>
      </c>
      <c r="K84" s="12">
        <f t="shared" si="12"/>
        <v>7.7004114593109572</v>
      </c>
      <c r="L84" s="12">
        <f t="shared" si="13"/>
        <v>16227.920000000002</v>
      </c>
      <c r="M84" s="12">
        <f t="shared" si="14"/>
        <v>81139.600000000006</v>
      </c>
      <c r="N84"/>
      <c r="P84" s="10"/>
      <c r="Q84" s="10"/>
    </row>
    <row r="85" spans="1:17" s="8" customFormat="1" ht="42" customHeight="1" x14ac:dyDescent="0.25">
      <c r="A85" s="24">
        <v>80</v>
      </c>
      <c r="B85" s="30" t="s">
        <v>90</v>
      </c>
      <c r="C85" s="29" t="s">
        <v>153</v>
      </c>
      <c r="D85" s="39">
        <v>6</v>
      </c>
      <c r="E85" s="41">
        <v>127079.28</v>
      </c>
      <c r="F85" s="38">
        <v>142329</v>
      </c>
      <c r="G85" s="13">
        <v>153572.94</v>
      </c>
      <c r="H85" s="12">
        <f t="shared" si="9"/>
        <v>140993.74</v>
      </c>
      <c r="I85" s="12">
        <f t="shared" si="10"/>
        <v>23498.956666666665</v>
      </c>
      <c r="J85" s="12">
        <f t="shared" si="11"/>
        <v>10857.123452664617</v>
      </c>
      <c r="K85" s="12">
        <f t="shared" si="12"/>
        <v>7.7004294323028937</v>
      </c>
      <c r="L85" s="12">
        <f t="shared" si="13"/>
        <v>21179.88</v>
      </c>
      <c r="M85" s="12">
        <f t="shared" si="14"/>
        <v>127079.28</v>
      </c>
      <c r="N85"/>
      <c r="P85" s="10"/>
      <c r="Q85" s="10"/>
    </row>
    <row r="86" spans="1:17" s="8" customFormat="1" ht="42" customHeight="1" x14ac:dyDescent="0.25">
      <c r="A86" s="24">
        <v>81</v>
      </c>
      <c r="B86" s="30" t="s">
        <v>91</v>
      </c>
      <c r="C86" s="29" t="s">
        <v>141</v>
      </c>
      <c r="D86" s="39">
        <v>5</v>
      </c>
      <c r="E86" s="41">
        <v>4880.2</v>
      </c>
      <c r="F86" s="38">
        <v>5465.7999999999993</v>
      </c>
      <c r="G86" s="13">
        <v>5897.6</v>
      </c>
      <c r="H86" s="12">
        <f t="shared" si="9"/>
        <v>5414.53</v>
      </c>
      <c r="I86" s="12">
        <f t="shared" si="10"/>
        <v>1082.9059999999999</v>
      </c>
      <c r="J86" s="12">
        <f t="shared" si="11"/>
        <v>416.93076430625763</v>
      </c>
      <c r="K86" s="12">
        <f t="shared" si="12"/>
        <v>7.7002207819747532</v>
      </c>
      <c r="L86" s="12">
        <f t="shared" si="13"/>
        <v>976.04</v>
      </c>
      <c r="M86" s="12">
        <f t="shared" si="14"/>
        <v>4880.2</v>
      </c>
      <c r="N86"/>
      <c r="P86" s="10"/>
      <c r="Q86" s="10"/>
    </row>
    <row r="87" spans="1:17" s="8" customFormat="1" ht="42" customHeight="1" x14ac:dyDescent="0.25">
      <c r="A87" s="24">
        <v>82</v>
      </c>
      <c r="B87" s="30" t="s">
        <v>92</v>
      </c>
      <c r="C87" s="29" t="s">
        <v>153</v>
      </c>
      <c r="D87" s="39">
        <v>6</v>
      </c>
      <c r="E87" s="41">
        <v>137774.34</v>
      </c>
      <c r="F87" s="38">
        <v>154307.16</v>
      </c>
      <c r="G87" s="13">
        <v>166497.42000000001</v>
      </c>
      <c r="H87" s="12">
        <f t="shared" si="9"/>
        <v>152859.64000000001</v>
      </c>
      <c r="I87" s="12">
        <f t="shared" si="10"/>
        <v>25476.60666666667</v>
      </c>
      <c r="J87" s="12">
        <f t="shared" si="11"/>
        <v>11770.735371657973</v>
      </c>
      <c r="K87" s="12">
        <f t="shared" si="12"/>
        <v>7.7003552878038786</v>
      </c>
      <c r="L87" s="12">
        <f t="shared" si="13"/>
        <v>22962.39</v>
      </c>
      <c r="M87" s="12">
        <f t="shared" si="14"/>
        <v>137774.34</v>
      </c>
      <c r="N87"/>
      <c r="P87" s="10"/>
      <c r="Q87" s="10"/>
    </row>
    <row r="88" spans="1:17" s="8" customFormat="1" ht="42" customHeight="1" x14ac:dyDescent="0.25">
      <c r="A88" s="24">
        <v>83</v>
      </c>
      <c r="B88" s="30" t="s">
        <v>93</v>
      </c>
      <c r="C88" s="29" t="s">
        <v>15</v>
      </c>
      <c r="D88" s="39">
        <v>5</v>
      </c>
      <c r="E88" s="41">
        <v>14783.3</v>
      </c>
      <c r="F88" s="38">
        <v>16557.45</v>
      </c>
      <c r="G88" s="13">
        <v>17865.5</v>
      </c>
      <c r="H88" s="12">
        <f t="shared" si="9"/>
        <v>16402.080000000002</v>
      </c>
      <c r="I88" s="12">
        <f t="shared" si="10"/>
        <v>3280.4160000000002</v>
      </c>
      <c r="J88" s="12">
        <f t="shared" si="11"/>
        <v>1263.0896803308678</v>
      </c>
      <c r="K88" s="12">
        <f t="shared" si="12"/>
        <v>7.7007896579633055</v>
      </c>
      <c r="L88" s="12">
        <f t="shared" si="13"/>
        <v>2956.66</v>
      </c>
      <c r="M88" s="12">
        <f t="shared" si="14"/>
        <v>14783.3</v>
      </c>
      <c r="N88"/>
      <c r="P88" s="10"/>
      <c r="Q88" s="10"/>
    </row>
    <row r="89" spans="1:17" s="8" customFormat="1" ht="42" customHeight="1" x14ac:dyDescent="0.25">
      <c r="A89" s="24">
        <v>84</v>
      </c>
      <c r="B89" s="32" t="s">
        <v>94</v>
      </c>
      <c r="C89" s="29" t="s">
        <v>141</v>
      </c>
      <c r="D89" s="39">
        <v>5</v>
      </c>
      <c r="E89" s="41">
        <v>97298.950000000012</v>
      </c>
      <c r="F89" s="38">
        <v>108974.79999999999</v>
      </c>
      <c r="G89" s="13">
        <v>117583.79999999999</v>
      </c>
      <c r="H89" s="12">
        <f t="shared" si="9"/>
        <v>107952.52</v>
      </c>
      <c r="I89" s="12">
        <f t="shared" si="10"/>
        <v>21590.504000000001</v>
      </c>
      <c r="J89" s="12">
        <f t="shared" si="11"/>
        <v>8312.7445243568527</v>
      </c>
      <c r="K89" s="12">
        <f t="shared" si="12"/>
        <v>7.7003709819435926</v>
      </c>
      <c r="L89" s="12">
        <f t="shared" si="13"/>
        <v>19459.79</v>
      </c>
      <c r="M89" s="12">
        <f t="shared" si="14"/>
        <v>97298.950000000012</v>
      </c>
      <c r="N89"/>
      <c r="P89" s="10"/>
      <c r="Q89" s="10"/>
    </row>
    <row r="90" spans="1:17" s="8" customFormat="1" ht="42" customHeight="1" x14ac:dyDescent="0.25">
      <c r="A90" s="24">
        <v>85</v>
      </c>
      <c r="B90" s="32" t="s">
        <v>95</v>
      </c>
      <c r="C90" s="29" t="s">
        <v>141</v>
      </c>
      <c r="D90" s="39">
        <v>5</v>
      </c>
      <c r="E90" s="41">
        <v>78259.849999999991</v>
      </c>
      <c r="F90" s="38">
        <v>87650.85</v>
      </c>
      <c r="G90" s="13">
        <v>94575.3</v>
      </c>
      <c r="H90" s="12">
        <f t="shared" si="9"/>
        <v>86828.67</v>
      </c>
      <c r="I90" s="12">
        <f t="shared" si="10"/>
        <v>17365.734</v>
      </c>
      <c r="J90" s="12">
        <f t="shared" si="11"/>
        <v>6686.0783847652483</v>
      </c>
      <c r="K90" s="12">
        <f t="shared" si="12"/>
        <v>7.70031187252465</v>
      </c>
      <c r="L90" s="12">
        <f t="shared" si="13"/>
        <v>15651.969999999998</v>
      </c>
      <c r="M90" s="12">
        <f t="shared" si="14"/>
        <v>78259.849999999991</v>
      </c>
      <c r="N90"/>
      <c r="P90" s="10"/>
      <c r="Q90" s="10"/>
    </row>
    <row r="91" spans="1:17" s="8" customFormat="1" ht="42" customHeight="1" x14ac:dyDescent="0.25">
      <c r="A91" s="24">
        <v>86</v>
      </c>
      <c r="B91" s="32" t="s">
        <v>96</v>
      </c>
      <c r="C91" s="29" t="s">
        <v>141</v>
      </c>
      <c r="D91" s="39">
        <v>5</v>
      </c>
      <c r="E91" s="41">
        <v>27073.850000000002</v>
      </c>
      <c r="F91" s="38">
        <v>30322.95</v>
      </c>
      <c r="G91" s="13">
        <v>32718.450000000004</v>
      </c>
      <c r="H91" s="12">
        <f t="shared" si="9"/>
        <v>30038.42</v>
      </c>
      <c r="I91" s="12">
        <f t="shared" si="10"/>
        <v>6007.6839999999993</v>
      </c>
      <c r="J91" s="12">
        <f t="shared" si="11"/>
        <v>2313.1647445779422</v>
      </c>
      <c r="K91" s="12">
        <f t="shared" si="12"/>
        <v>7.7006871352685735</v>
      </c>
      <c r="L91" s="12">
        <f t="shared" si="13"/>
        <v>5414.77</v>
      </c>
      <c r="M91" s="12">
        <f t="shared" si="14"/>
        <v>27073.850000000002</v>
      </c>
      <c r="N91"/>
      <c r="P91" s="10"/>
      <c r="Q91" s="10"/>
    </row>
    <row r="92" spans="1:17" s="8" customFormat="1" ht="42" customHeight="1" x14ac:dyDescent="0.25">
      <c r="A92" s="24">
        <v>87</v>
      </c>
      <c r="B92" s="32" t="s">
        <v>97</v>
      </c>
      <c r="C92" s="29" t="s">
        <v>15</v>
      </c>
      <c r="D92" s="39">
        <v>5</v>
      </c>
      <c r="E92" s="41">
        <v>3606.5000000000005</v>
      </c>
      <c r="F92" s="38">
        <v>4039.35</v>
      </c>
      <c r="G92" s="13">
        <v>4358.45</v>
      </c>
      <c r="H92" s="12">
        <f t="shared" si="9"/>
        <v>4001.43</v>
      </c>
      <c r="I92" s="12">
        <f t="shared" si="10"/>
        <v>800.28599999999994</v>
      </c>
      <c r="J92" s="12">
        <f t="shared" si="11"/>
        <v>308.15088927071616</v>
      </c>
      <c r="K92" s="12">
        <f t="shared" si="12"/>
        <v>7.7010191174334217</v>
      </c>
      <c r="L92" s="12">
        <f t="shared" si="13"/>
        <v>721.30000000000007</v>
      </c>
      <c r="M92" s="12">
        <f t="shared" si="14"/>
        <v>3606.5000000000005</v>
      </c>
      <c r="N92"/>
      <c r="P92" s="10"/>
      <c r="Q92" s="10"/>
    </row>
    <row r="93" spans="1:17" s="8" customFormat="1" ht="42" customHeight="1" x14ac:dyDescent="0.25">
      <c r="A93" s="24">
        <v>88</v>
      </c>
      <c r="B93" s="32" t="s">
        <v>98</v>
      </c>
      <c r="C93" s="29" t="s">
        <v>141</v>
      </c>
      <c r="D93" s="39">
        <v>4</v>
      </c>
      <c r="E93" s="41">
        <v>56163.72</v>
      </c>
      <c r="F93" s="38">
        <v>62903.4</v>
      </c>
      <c r="G93" s="13">
        <v>67872.759999999995</v>
      </c>
      <c r="H93" s="12">
        <f t="shared" si="9"/>
        <v>62313.29</v>
      </c>
      <c r="I93" s="12">
        <f t="shared" si="10"/>
        <v>15578.3225</v>
      </c>
      <c r="J93" s="12">
        <f t="shared" si="11"/>
        <v>4798.3729074855828</v>
      </c>
      <c r="K93" s="12">
        <f t="shared" si="12"/>
        <v>7.7004005204757808</v>
      </c>
      <c r="L93" s="12">
        <f t="shared" si="13"/>
        <v>14040.93</v>
      </c>
      <c r="M93" s="12">
        <f t="shared" si="14"/>
        <v>56163.72</v>
      </c>
      <c r="N93"/>
      <c r="P93" s="10"/>
      <c r="Q93" s="10"/>
    </row>
    <row r="94" spans="1:17" s="8" customFormat="1" ht="42" customHeight="1" x14ac:dyDescent="0.25">
      <c r="A94" s="24">
        <v>89</v>
      </c>
      <c r="B94" s="33" t="s">
        <v>99</v>
      </c>
      <c r="C94" s="29" t="s">
        <v>141</v>
      </c>
      <c r="D94" s="39">
        <v>5</v>
      </c>
      <c r="E94" s="41">
        <v>14317.15</v>
      </c>
      <c r="F94" s="38">
        <v>16035.1</v>
      </c>
      <c r="G94" s="13">
        <v>17301.849999999999</v>
      </c>
      <c r="H94" s="12">
        <f t="shared" si="9"/>
        <v>15884.7</v>
      </c>
      <c r="I94" s="12">
        <f t="shared" si="10"/>
        <v>3176.94</v>
      </c>
      <c r="J94" s="12">
        <f t="shared" si="11"/>
        <v>1223.1308576763154</v>
      </c>
      <c r="K94" s="12">
        <f t="shared" si="12"/>
        <v>7.7000563918507448</v>
      </c>
      <c r="L94" s="12">
        <f t="shared" si="13"/>
        <v>2863.43</v>
      </c>
      <c r="M94" s="12">
        <f t="shared" si="14"/>
        <v>14317.15</v>
      </c>
      <c r="N94"/>
      <c r="P94" s="10"/>
      <c r="Q94" s="10"/>
    </row>
    <row r="95" spans="1:17" s="8" customFormat="1" ht="42" customHeight="1" x14ac:dyDescent="0.25">
      <c r="A95" s="24">
        <v>90</v>
      </c>
      <c r="B95" s="32" t="s">
        <v>100</v>
      </c>
      <c r="C95" s="29" t="s">
        <v>141</v>
      </c>
      <c r="D95" s="39">
        <v>4</v>
      </c>
      <c r="E95" s="41">
        <v>38634.200000000004</v>
      </c>
      <c r="F95" s="38">
        <v>43270.52</v>
      </c>
      <c r="G95" s="13">
        <v>46688.880000000005</v>
      </c>
      <c r="H95" s="12">
        <f t="shared" si="9"/>
        <v>42864.53</v>
      </c>
      <c r="I95" s="12">
        <f t="shared" si="10"/>
        <v>10716.1325</v>
      </c>
      <c r="J95" s="12">
        <f t="shared" si="11"/>
        <v>3300.8167025487796</v>
      </c>
      <c r="K95" s="12">
        <f t="shared" si="12"/>
        <v>7.7005783162647052</v>
      </c>
      <c r="L95" s="12">
        <f t="shared" si="13"/>
        <v>9658.5500000000011</v>
      </c>
      <c r="M95" s="12">
        <f t="shared" si="14"/>
        <v>38634.200000000004</v>
      </c>
      <c r="N95"/>
      <c r="P95" s="10"/>
      <c r="Q95" s="10"/>
    </row>
    <row r="96" spans="1:17" s="8" customFormat="1" ht="42" customHeight="1" x14ac:dyDescent="0.25">
      <c r="A96" s="24">
        <v>91</v>
      </c>
      <c r="B96" s="32" t="s">
        <v>101</v>
      </c>
      <c r="C96" s="29" t="s">
        <v>139</v>
      </c>
      <c r="D96" s="39">
        <v>4</v>
      </c>
      <c r="E96" s="41">
        <v>10087.720000000001</v>
      </c>
      <c r="F96" s="38">
        <v>11298.439999999999</v>
      </c>
      <c r="G96" s="13">
        <v>12191</v>
      </c>
      <c r="H96" s="12">
        <f t="shared" si="9"/>
        <v>11192.39</v>
      </c>
      <c r="I96" s="12">
        <f t="shared" si="10"/>
        <v>2798.0974999999999</v>
      </c>
      <c r="J96" s="12">
        <f t="shared" si="11"/>
        <v>861.9289111202844</v>
      </c>
      <c r="K96" s="12">
        <f t="shared" si="12"/>
        <v>7.7010264217051443</v>
      </c>
      <c r="L96" s="12">
        <f t="shared" si="13"/>
        <v>2521.9300000000003</v>
      </c>
      <c r="M96" s="12">
        <f t="shared" si="14"/>
        <v>10087.720000000001</v>
      </c>
      <c r="N96"/>
      <c r="P96" s="10"/>
      <c r="Q96" s="10"/>
    </row>
    <row r="97" spans="1:17" s="8" customFormat="1" ht="42" customHeight="1" x14ac:dyDescent="0.25">
      <c r="A97" s="24">
        <v>92</v>
      </c>
      <c r="B97" s="32" t="s">
        <v>102</v>
      </c>
      <c r="C97" s="29" t="s">
        <v>139</v>
      </c>
      <c r="D97" s="39">
        <v>4</v>
      </c>
      <c r="E97" s="41">
        <v>10902.880000000001</v>
      </c>
      <c r="F97" s="38">
        <v>12211.08</v>
      </c>
      <c r="G97" s="13">
        <v>13175.720000000001</v>
      </c>
      <c r="H97" s="12">
        <f t="shared" si="9"/>
        <v>12096.56</v>
      </c>
      <c r="I97" s="12">
        <f t="shared" si="10"/>
        <v>3024.14</v>
      </c>
      <c r="J97" s="12">
        <f t="shared" si="11"/>
        <v>931.40987726492722</v>
      </c>
      <c r="K97" s="12">
        <f t="shared" si="12"/>
        <v>7.6997913230284247</v>
      </c>
      <c r="L97" s="12">
        <f t="shared" si="13"/>
        <v>2725.7200000000003</v>
      </c>
      <c r="M97" s="12">
        <f t="shared" si="14"/>
        <v>10902.880000000001</v>
      </c>
      <c r="N97"/>
      <c r="P97" s="10"/>
      <c r="Q97" s="10"/>
    </row>
    <row r="98" spans="1:17" s="8" customFormat="1" ht="42" customHeight="1" x14ac:dyDescent="0.25">
      <c r="A98" s="24">
        <v>93</v>
      </c>
      <c r="B98" s="32" t="s">
        <v>103</v>
      </c>
      <c r="C98" s="29" t="s">
        <v>139</v>
      </c>
      <c r="D98" s="39">
        <v>5</v>
      </c>
      <c r="E98" s="41">
        <v>15326.45</v>
      </c>
      <c r="F98" s="38">
        <v>17165.400000000001</v>
      </c>
      <c r="G98" s="13">
        <v>18521.5</v>
      </c>
      <c r="H98" s="12">
        <f t="shared" si="9"/>
        <v>17004.45</v>
      </c>
      <c r="I98" s="12">
        <f t="shared" si="10"/>
        <v>3400.8900000000003</v>
      </c>
      <c r="J98" s="12">
        <f t="shared" si="11"/>
        <v>1309.3292945881362</v>
      </c>
      <c r="K98" s="12">
        <f t="shared" si="12"/>
        <v>7.6999214593129226</v>
      </c>
      <c r="L98" s="12">
        <f t="shared" si="13"/>
        <v>3065.29</v>
      </c>
      <c r="M98" s="12">
        <f t="shared" si="14"/>
        <v>15326.45</v>
      </c>
      <c r="N98"/>
      <c r="P98" s="10"/>
      <c r="Q98" s="10"/>
    </row>
    <row r="99" spans="1:17" s="8" customFormat="1" ht="42" customHeight="1" x14ac:dyDescent="0.25">
      <c r="A99" s="24">
        <v>94</v>
      </c>
      <c r="B99" s="32" t="s">
        <v>104</v>
      </c>
      <c r="C99" s="29" t="s">
        <v>139</v>
      </c>
      <c r="D99" s="39">
        <v>5</v>
      </c>
      <c r="E99" s="41">
        <v>16041.25</v>
      </c>
      <c r="F99" s="38">
        <v>17966.05</v>
      </c>
      <c r="G99" s="13">
        <v>19385.349999999999</v>
      </c>
      <c r="H99" s="12">
        <f t="shared" si="9"/>
        <v>17797.55</v>
      </c>
      <c r="I99" s="12">
        <f t="shared" si="10"/>
        <v>3559.5099999999998</v>
      </c>
      <c r="J99" s="12">
        <f t="shared" si="11"/>
        <v>1370.4124415664062</v>
      </c>
      <c r="K99" s="12">
        <f t="shared" si="12"/>
        <v>7.7000061332397234</v>
      </c>
      <c r="L99" s="12">
        <f t="shared" si="13"/>
        <v>3208.25</v>
      </c>
      <c r="M99" s="12">
        <f t="shared" si="14"/>
        <v>16041.25</v>
      </c>
      <c r="N99"/>
      <c r="P99" s="10"/>
      <c r="Q99" s="10"/>
    </row>
    <row r="100" spans="1:17" s="8" customFormat="1" ht="42" customHeight="1" x14ac:dyDescent="0.25">
      <c r="A100" s="24">
        <v>95</v>
      </c>
      <c r="B100" s="33" t="s">
        <v>105</v>
      </c>
      <c r="C100" s="29" t="s">
        <v>139</v>
      </c>
      <c r="D100" s="39">
        <v>5</v>
      </c>
      <c r="E100" s="41">
        <v>16154.199999999999</v>
      </c>
      <c r="F100" s="38">
        <v>18092.55</v>
      </c>
      <c r="G100" s="13">
        <v>19521.849999999999</v>
      </c>
      <c r="H100" s="12">
        <f t="shared" si="9"/>
        <v>17922.87</v>
      </c>
      <c r="I100" s="12">
        <f t="shared" si="10"/>
        <v>3584.5739999999996</v>
      </c>
      <c r="J100" s="12">
        <f t="shared" si="11"/>
        <v>1380.0630313715142</v>
      </c>
      <c r="K100" s="12">
        <f t="shared" si="12"/>
        <v>7.7000113897579698</v>
      </c>
      <c r="L100" s="12">
        <f t="shared" si="13"/>
        <v>3230.8399999999997</v>
      </c>
      <c r="M100" s="12">
        <f t="shared" si="14"/>
        <v>16154.199999999999</v>
      </c>
      <c r="N100"/>
      <c r="P100" s="10"/>
      <c r="Q100" s="10"/>
    </row>
    <row r="101" spans="1:17" s="8" customFormat="1" ht="42" customHeight="1" x14ac:dyDescent="0.25">
      <c r="A101" s="24">
        <v>96</v>
      </c>
      <c r="B101" s="32" t="s">
        <v>106</v>
      </c>
      <c r="C101" s="29" t="s">
        <v>139</v>
      </c>
      <c r="D101" s="39">
        <v>5</v>
      </c>
      <c r="E101" s="41">
        <v>14813.55</v>
      </c>
      <c r="F101" s="38">
        <v>16591.05</v>
      </c>
      <c r="G101" s="13">
        <v>17901.75</v>
      </c>
      <c r="H101" s="12">
        <f t="shared" si="9"/>
        <v>16435.45</v>
      </c>
      <c r="I101" s="12">
        <f t="shared" si="10"/>
        <v>3287.09</v>
      </c>
      <c r="J101" s="12">
        <f t="shared" si="11"/>
        <v>1265.5442386578197</v>
      </c>
      <c r="K101" s="12">
        <f t="shared" si="12"/>
        <v>7.7000887633610251</v>
      </c>
      <c r="L101" s="12">
        <f t="shared" si="13"/>
        <v>2962.71</v>
      </c>
      <c r="M101" s="12">
        <f t="shared" si="14"/>
        <v>14813.55</v>
      </c>
      <c r="N101"/>
      <c r="P101" s="10"/>
      <c r="Q101" s="10"/>
    </row>
    <row r="102" spans="1:17" s="8" customFormat="1" ht="42" customHeight="1" x14ac:dyDescent="0.25">
      <c r="A102" s="24">
        <v>97</v>
      </c>
      <c r="B102" s="32" t="s">
        <v>107</v>
      </c>
      <c r="C102" s="29" t="s">
        <v>141</v>
      </c>
      <c r="D102" s="39">
        <v>5</v>
      </c>
      <c r="E102" s="41">
        <v>14119.399999999998</v>
      </c>
      <c r="F102" s="38">
        <v>15813.55</v>
      </c>
      <c r="G102" s="13">
        <v>17062.8</v>
      </c>
      <c r="H102" s="12">
        <f t="shared" si="9"/>
        <v>15665.25</v>
      </c>
      <c r="I102" s="12">
        <f t="shared" si="10"/>
        <v>3133.05</v>
      </c>
      <c r="J102" s="12">
        <f t="shared" si="11"/>
        <v>1206.2049459634411</v>
      </c>
      <c r="K102" s="12">
        <f t="shared" si="12"/>
        <v>7.6998767716023746</v>
      </c>
      <c r="L102" s="12">
        <f t="shared" si="13"/>
        <v>2823.8799999999997</v>
      </c>
      <c r="M102" s="12">
        <f t="shared" si="14"/>
        <v>14119.399999999998</v>
      </c>
      <c r="N102"/>
      <c r="P102" s="10"/>
      <c r="Q102" s="10"/>
    </row>
    <row r="103" spans="1:17" s="8" customFormat="1" ht="42" customHeight="1" x14ac:dyDescent="0.25">
      <c r="A103" s="24">
        <v>98</v>
      </c>
      <c r="B103" s="32" t="s">
        <v>108</v>
      </c>
      <c r="C103" s="29" t="s">
        <v>139</v>
      </c>
      <c r="D103" s="39">
        <v>4</v>
      </c>
      <c r="E103" s="41">
        <v>3348.04</v>
      </c>
      <c r="F103" s="38">
        <v>3749.7599999999998</v>
      </c>
      <c r="G103" s="13">
        <v>4046</v>
      </c>
      <c r="H103" s="12">
        <f t="shared" si="9"/>
        <v>3714.6</v>
      </c>
      <c r="I103" s="12">
        <f t="shared" si="10"/>
        <v>928.65</v>
      </c>
      <c r="J103" s="12">
        <f t="shared" si="11"/>
        <v>286.02355334249427</v>
      </c>
      <c r="K103" s="12">
        <f t="shared" si="12"/>
        <v>7.69998259146326</v>
      </c>
      <c r="L103" s="12">
        <f t="shared" si="13"/>
        <v>837.01</v>
      </c>
      <c r="M103" s="12">
        <f t="shared" si="14"/>
        <v>3348.04</v>
      </c>
      <c r="N103"/>
      <c r="P103" s="10"/>
      <c r="Q103" s="10"/>
    </row>
    <row r="104" spans="1:17" s="8" customFormat="1" ht="42" customHeight="1" x14ac:dyDescent="0.25">
      <c r="A104" s="24">
        <v>99</v>
      </c>
      <c r="B104" s="33" t="s">
        <v>109</v>
      </c>
      <c r="C104" s="29" t="s">
        <v>139</v>
      </c>
      <c r="D104" s="39">
        <v>5</v>
      </c>
      <c r="E104" s="41">
        <v>4443.6000000000004</v>
      </c>
      <c r="F104" s="38">
        <v>4977</v>
      </c>
      <c r="G104" s="13">
        <v>5370.15</v>
      </c>
      <c r="H104" s="12">
        <f t="shared" si="9"/>
        <v>4930.25</v>
      </c>
      <c r="I104" s="12">
        <f t="shared" si="10"/>
        <v>986.05</v>
      </c>
      <c r="J104" s="12">
        <f t="shared" si="11"/>
        <v>379.7041809092965</v>
      </c>
      <c r="K104" s="12">
        <f t="shared" si="12"/>
        <v>7.7015198196703309</v>
      </c>
      <c r="L104" s="12">
        <f t="shared" si="13"/>
        <v>888.72</v>
      </c>
      <c r="M104" s="12">
        <f t="shared" si="14"/>
        <v>4443.6000000000004</v>
      </c>
      <c r="N104"/>
      <c r="P104" s="10"/>
      <c r="Q104" s="10"/>
    </row>
    <row r="105" spans="1:17" s="8" customFormat="1" ht="52.5" customHeight="1" x14ac:dyDescent="0.25">
      <c r="A105" s="24">
        <v>100</v>
      </c>
      <c r="B105" s="33" t="s">
        <v>110</v>
      </c>
      <c r="C105" s="29" t="s">
        <v>139</v>
      </c>
      <c r="D105" s="39">
        <v>6</v>
      </c>
      <c r="E105" s="41">
        <v>5123.22</v>
      </c>
      <c r="F105" s="38">
        <v>5738.0399999999991</v>
      </c>
      <c r="G105" s="13">
        <v>6191.3399999999992</v>
      </c>
      <c r="H105" s="12">
        <f t="shared" si="9"/>
        <v>5684.2</v>
      </c>
      <c r="I105" s="12">
        <f t="shared" si="10"/>
        <v>947.36666666666667</v>
      </c>
      <c r="J105" s="12">
        <f t="shared" si="11"/>
        <v>437.71691217041138</v>
      </c>
      <c r="K105" s="12">
        <f t="shared" si="12"/>
        <v>7.7005895670527318</v>
      </c>
      <c r="L105" s="12">
        <f t="shared" si="13"/>
        <v>853.87</v>
      </c>
      <c r="M105" s="12">
        <f t="shared" si="14"/>
        <v>5123.22</v>
      </c>
      <c r="N105"/>
      <c r="P105" s="10"/>
      <c r="Q105" s="10"/>
    </row>
    <row r="106" spans="1:17" s="8" customFormat="1" ht="42" customHeight="1" x14ac:dyDescent="0.25">
      <c r="A106" s="24">
        <v>101</v>
      </c>
      <c r="B106" s="33" t="s">
        <v>111</v>
      </c>
      <c r="C106" s="29" t="s">
        <v>139</v>
      </c>
      <c r="D106" s="39">
        <v>5</v>
      </c>
      <c r="E106" s="41">
        <v>4296.3999999999996</v>
      </c>
      <c r="F106" s="38">
        <v>4812.1500000000005</v>
      </c>
      <c r="G106" s="13">
        <v>5192.3</v>
      </c>
      <c r="H106" s="12">
        <f t="shared" si="9"/>
        <v>4766.95</v>
      </c>
      <c r="I106" s="12">
        <f t="shared" si="10"/>
        <v>953.39</v>
      </c>
      <c r="J106" s="12">
        <f t="shared" si="11"/>
        <v>367.14346196911481</v>
      </c>
      <c r="K106" s="12">
        <f t="shared" si="12"/>
        <v>7.7018525885338596</v>
      </c>
      <c r="L106" s="12">
        <f t="shared" si="13"/>
        <v>859.28</v>
      </c>
      <c r="M106" s="12">
        <f t="shared" si="14"/>
        <v>4296.3999999999996</v>
      </c>
      <c r="N106"/>
      <c r="P106" s="10"/>
      <c r="Q106" s="10"/>
    </row>
    <row r="107" spans="1:17" s="8" customFormat="1" ht="42" customHeight="1" x14ac:dyDescent="0.25">
      <c r="A107" s="24">
        <v>102</v>
      </c>
      <c r="B107" s="33" t="s">
        <v>112</v>
      </c>
      <c r="C107" s="29" t="s">
        <v>139</v>
      </c>
      <c r="D107" s="39">
        <v>5</v>
      </c>
      <c r="E107" s="41">
        <v>12784.8</v>
      </c>
      <c r="F107" s="38">
        <v>14318.85</v>
      </c>
      <c r="G107" s="13">
        <v>15450</v>
      </c>
      <c r="H107" s="12">
        <f t="shared" si="9"/>
        <v>14184.55</v>
      </c>
      <c r="I107" s="12">
        <f t="shared" si="10"/>
        <v>2836.91</v>
      </c>
      <c r="J107" s="12">
        <f t="shared" si="11"/>
        <v>1092.1996543672776</v>
      </c>
      <c r="K107" s="12">
        <f t="shared" si="12"/>
        <v>7.6999245966017789</v>
      </c>
      <c r="L107" s="12">
        <f t="shared" si="13"/>
        <v>2556.96</v>
      </c>
      <c r="M107" s="12">
        <f t="shared" si="14"/>
        <v>12784.8</v>
      </c>
      <c r="N107"/>
      <c r="P107" s="10"/>
      <c r="Q107" s="10"/>
    </row>
    <row r="108" spans="1:17" s="8" customFormat="1" ht="42" customHeight="1" x14ac:dyDescent="0.25">
      <c r="A108" s="24">
        <v>103</v>
      </c>
      <c r="B108" s="33" t="s">
        <v>113</v>
      </c>
      <c r="C108" s="29" t="s">
        <v>139</v>
      </c>
      <c r="D108" s="39">
        <v>5</v>
      </c>
      <c r="E108" s="41">
        <v>18582.650000000001</v>
      </c>
      <c r="F108" s="38">
        <v>20812.600000000002</v>
      </c>
      <c r="G108" s="13">
        <v>22456.75</v>
      </c>
      <c r="H108" s="12">
        <f t="shared" si="9"/>
        <v>20617.330000000002</v>
      </c>
      <c r="I108" s="12">
        <f t="shared" si="10"/>
        <v>4123.4660000000003</v>
      </c>
      <c r="J108" s="12">
        <f t="shared" si="11"/>
        <v>1587.6102598638618</v>
      </c>
      <c r="K108" s="12">
        <f t="shared" si="12"/>
        <v>7.7003678937275666</v>
      </c>
      <c r="L108" s="12">
        <f t="shared" si="13"/>
        <v>3716.53</v>
      </c>
      <c r="M108" s="12">
        <f t="shared" si="14"/>
        <v>18582.650000000001</v>
      </c>
      <c r="N108"/>
      <c r="P108" s="10"/>
      <c r="Q108" s="10"/>
    </row>
    <row r="109" spans="1:17" s="8" customFormat="1" ht="42" customHeight="1" x14ac:dyDescent="0.25">
      <c r="A109" s="24">
        <v>104</v>
      </c>
      <c r="B109" s="33" t="s">
        <v>114</v>
      </c>
      <c r="C109" s="29" t="s">
        <v>139</v>
      </c>
      <c r="D109" s="39">
        <v>5</v>
      </c>
      <c r="E109" s="41">
        <v>7470.05</v>
      </c>
      <c r="F109" s="38">
        <v>8366.4</v>
      </c>
      <c r="G109" s="13">
        <v>9027.2999999999993</v>
      </c>
      <c r="H109" s="12">
        <f t="shared" si="9"/>
        <v>8287.92</v>
      </c>
      <c r="I109" s="12">
        <f t="shared" si="10"/>
        <v>1657.5840000000001</v>
      </c>
      <c r="J109" s="12">
        <f t="shared" si="11"/>
        <v>638.16226559159668</v>
      </c>
      <c r="K109" s="12">
        <f t="shared" si="12"/>
        <v>7.6999086090550675</v>
      </c>
      <c r="L109" s="12">
        <f t="shared" si="13"/>
        <v>1494.01</v>
      </c>
      <c r="M109" s="12">
        <f t="shared" si="14"/>
        <v>7470.05</v>
      </c>
      <c r="N109"/>
      <c r="P109" s="10"/>
      <c r="Q109" s="10"/>
    </row>
    <row r="110" spans="1:17" s="8" customFormat="1" ht="42" customHeight="1" x14ac:dyDescent="0.25">
      <c r="A110" s="24">
        <v>105</v>
      </c>
      <c r="B110" s="32" t="s">
        <v>115</v>
      </c>
      <c r="C110" s="29" t="s">
        <v>141</v>
      </c>
      <c r="D110" s="39">
        <v>5</v>
      </c>
      <c r="E110" s="41">
        <v>18548.5</v>
      </c>
      <c r="F110" s="38">
        <v>20774.25</v>
      </c>
      <c r="G110" s="13">
        <v>22415.4</v>
      </c>
      <c r="H110" s="12">
        <f t="shared" si="9"/>
        <v>20579.38</v>
      </c>
      <c r="I110" s="12">
        <f t="shared" si="10"/>
        <v>4115.8760000000002</v>
      </c>
      <c r="J110" s="12">
        <f t="shared" si="11"/>
        <v>1584.6574111013192</v>
      </c>
      <c r="K110" s="12">
        <f t="shared" si="12"/>
        <v>7.7002193997162172</v>
      </c>
      <c r="L110" s="12">
        <f t="shared" si="13"/>
        <v>3709.7</v>
      </c>
      <c r="M110" s="12">
        <f t="shared" si="14"/>
        <v>18548.5</v>
      </c>
      <c r="N110"/>
      <c r="P110" s="10"/>
      <c r="Q110" s="10"/>
    </row>
    <row r="111" spans="1:17" s="8" customFormat="1" ht="42" customHeight="1" x14ac:dyDescent="0.25">
      <c r="A111" s="24">
        <v>106</v>
      </c>
      <c r="B111" s="32" t="s">
        <v>116</v>
      </c>
      <c r="C111" s="29" t="s">
        <v>141</v>
      </c>
      <c r="D111" s="39">
        <v>5</v>
      </c>
      <c r="E111" s="41">
        <v>31478.55</v>
      </c>
      <c r="F111" s="38">
        <v>35255.85</v>
      </c>
      <c r="G111" s="13">
        <v>38041.1</v>
      </c>
      <c r="H111" s="12">
        <f t="shared" si="9"/>
        <v>34925.17</v>
      </c>
      <c r="I111" s="12">
        <f t="shared" si="10"/>
        <v>6985.0339999999997</v>
      </c>
      <c r="J111" s="12">
        <f t="shared" si="11"/>
        <v>2689.3343942120077</v>
      </c>
      <c r="K111" s="12">
        <f t="shared" si="12"/>
        <v>7.7002757444330499</v>
      </c>
      <c r="L111" s="12">
        <f t="shared" si="13"/>
        <v>6295.71</v>
      </c>
      <c r="M111" s="12">
        <f t="shared" si="14"/>
        <v>31478.55</v>
      </c>
      <c r="N111"/>
      <c r="P111" s="10"/>
      <c r="Q111" s="10"/>
    </row>
    <row r="112" spans="1:17" s="8" customFormat="1" ht="42" customHeight="1" x14ac:dyDescent="0.25">
      <c r="A112" s="24">
        <v>107</v>
      </c>
      <c r="B112" s="32" t="s">
        <v>117</v>
      </c>
      <c r="C112" s="29" t="s">
        <v>141</v>
      </c>
      <c r="D112" s="39">
        <v>5</v>
      </c>
      <c r="E112" s="41">
        <v>11542.849999999999</v>
      </c>
      <c r="F112" s="38">
        <v>12928.150000000001</v>
      </c>
      <c r="G112" s="13">
        <v>13949.45</v>
      </c>
      <c r="H112" s="12">
        <f t="shared" si="9"/>
        <v>12806.82</v>
      </c>
      <c r="I112" s="12">
        <f t="shared" si="10"/>
        <v>2561.364</v>
      </c>
      <c r="J112" s="12">
        <f t="shared" si="11"/>
        <v>986.22925777512228</v>
      </c>
      <c r="K112" s="12">
        <f t="shared" si="12"/>
        <v>7.7008129869485336</v>
      </c>
      <c r="L112" s="12">
        <f t="shared" si="13"/>
        <v>2308.5699999999997</v>
      </c>
      <c r="M112" s="12">
        <f t="shared" si="14"/>
        <v>11542.849999999999</v>
      </c>
      <c r="N112"/>
      <c r="P112" s="10"/>
      <c r="Q112" s="10"/>
    </row>
    <row r="113" spans="1:17" s="8" customFormat="1" ht="42" customHeight="1" x14ac:dyDescent="0.25">
      <c r="A113" s="24">
        <v>108</v>
      </c>
      <c r="B113" s="32" t="s">
        <v>118</v>
      </c>
      <c r="C113" s="29" t="s">
        <v>141</v>
      </c>
      <c r="D113" s="39">
        <v>5</v>
      </c>
      <c r="E113" s="41">
        <v>13613.95</v>
      </c>
      <c r="F113" s="38">
        <v>15247.6</v>
      </c>
      <c r="G113" s="13">
        <v>16452.150000000001</v>
      </c>
      <c r="H113" s="12">
        <f t="shared" si="9"/>
        <v>15104.57</v>
      </c>
      <c r="I113" s="12">
        <f t="shared" si="10"/>
        <v>3020.9139999999998</v>
      </c>
      <c r="J113" s="12">
        <f t="shared" si="11"/>
        <v>1163.096072511496</v>
      </c>
      <c r="K113" s="12">
        <f t="shared" si="12"/>
        <v>7.7002925108857516</v>
      </c>
      <c r="L113" s="12">
        <f t="shared" si="13"/>
        <v>2722.79</v>
      </c>
      <c r="M113" s="12">
        <f t="shared" si="14"/>
        <v>13613.95</v>
      </c>
      <c r="N113"/>
      <c r="P113" s="10"/>
      <c r="Q113" s="10"/>
    </row>
    <row r="114" spans="1:17" s="8" customFormat="1" ht="42" customHeight="1" x14ac:dyDescent="0.25">
      <c r="A114" s="24">
        <v>109</v>
      </c>
      <c r="B114" s="32" t="s">
        <v>119</v>
      </c>
      <c r="C114" s="29" t="s">
        <v>141</v>
      </c>
      <c r="D114" s="39">
        <v>5</v>
      </c>
      <c r="E114" s="41">
        <v>16031.75</v>
      </c>
      <c r="F114" s="38">
        <v>17955.55</v>
      </c>
      <c r="G114" s="13">
        <v>19374</v>
      </c>
      <c r="H114" s="12">
        <f t="shared" si="9"/>
        <v>17787.099999999999</v>
      </c>
      <c r="I114" s="12">
        <f t="shared" si="10"/>
        <v>3557.4199999999996</v>
      </c>
      <c r="J114" s="12">
        <f t="shared" si="11"/>
        <v>1369.6569686117275</v>
      </c>
      <c r="K114" s="12">
        <f t="shared" si="12"/>
        <v>7.7002826127459096</v>
      </c>
      <c r="L114" s="12">
        <f t="shared" si="13"/>
        <v>3206.35</v>
      </c>
      <c r="M114" s="12">
        <f t="shared" si="14"/>
        <v>16031.75</v>
      </c>
      <c r="N114"/>
      <c r="P114" s="10"/>
      <c r="Q114" s="10"/>
    </row>
    <row r="115" spans="1:17" s="8" customFormat="1" ht="42" customHeight="1" x14ac:dyDescent="0.25">
      <c r="A115" s="24">
        <v>110</v>
      </c>
      <c r="B115" s="32" t="s">
        <v>120</v>
      </c>
      <c r="C115" s="29" t="s">
        <v>141</v>
      </c>
      <c r="D115" s="39">
        <v>4</v>
      </c>
      <c r="E115" s="41">
        <v>7224.96</v>
      </c>
      <c r="F115" s="38">
        <v>8092.1600000000008</v>
      </c>
      <c r="G115" s="13">
        <v>8731.4399999999987</v>
      </c>
      <c r="H115" s="12">
        <f t="shared" si="9"/>
        <v>8016.19</v>
      </c>
      <c r="I115" s="12">
        <f t="shared" si="10"/>
        <v>2004.0474999999999</v>
      </c>
      <c r="J115" s="12">
        <f t="shared" si="11"/>
        <v>617.35967805782889</v>
      </c>
      <c r="K115" s="12">
        <f t="shared" si="12"/>
        <v>7.701410246736029</v>
      </c>
      <c r="L115" s="12">
        <f t="shared" si="13"/>
        <v>1806.24</v>
      </c>
      <c r="M115" s="12">
        <f t="shared" si="14"/>
        <v>7224.96</v>
      </c>
      <c r="N115"/>
      <c r="P115" s="10"/>
      <c r="Q115" s="10"/>
    </row>
    <row r="116" spans="1:17" s="8" customFormat="1" ht="42" customHeight="1" x14ac:dyDescent="0.25">
      <c r="A116" s="24">
        <v>111</v>
      </c>
      <c r="B116" s="32" t="s">
        <v>121</v>
      </c>
      <c r="C116" s="29" t="s">
        <v>141</v>
      </c>
      <c r="D116" s="39">
        <v>4</v>
      </c>
      <c r="E116" s="41">
        <v>39102.32</v>
      </c>
      <c r="F116" s="38">
        <v>43794.68</v>
      </c>
      <c r="G116" s="13">
        <v>47254.44</v>
      </c>
      <c r="H116" s="12">
        <f t="shared" si="9"/>
        <v>43383.81</v>
      </c>
      <c r="I116" s="12">
        <f t="shared" si="10"/>
        <v>10845.952499999999</v>
      </c>
      <c r="J116" s="12">
        <f t="shared" si="11"/>
        <v>3340.7457936751698</v>
      </c>
      <c r="K116" s="12">
        <f t="shared" si="12"/>
        <v>7.7004435379814957</v>
      </c>
      <c r="L116" s="12">
        <f t="shared" si="13"/>
        <v>9775.58</v>
      </c>
      <c r="M116" s="12">
        <f t="shared" si="14"/>
        <v>39102.32</v>
      </c>
      <c r="N116"/>
      <c r="P116" s="10"/>
      <c r="Q116" s="10"/>
    </row>
    <row r="117" spans="1:17" s="8" customFormat="1" ht="42" customHeight="1" x14ac:dyDescent="0.25">
      <c r="A117" s="24">
        <v>112</v>
      </c>
      <c r="B117" s="32" t="s">
        <v>122</v>
      </c>
      <c r="C117" s="29" t="s">
        <v>141</v>
      </c>
      <c r="D117" s="39">
        <v>3</v>
      </c>
      <c r="E117" s="41">
        <v>6776.9400000000005</v>
      </c>
      <c r="F117" s="38">
        <v>7590.24</v>
      </c>
      <c r="G117" s="13">
        <v>8189.88</v>
      </c>
      <c r="H117" s="12">
        <f t="shared" si="9"/>
        <v>7519.02</v>
      </c>
      <c r="I117" s="12">
        <f t="shared" si="10"/>
        <v>2506.34</v>
      </c>
      <c r="J117" s="12">
        <f t="shared" si="11"/>
        <v>579.0245113982653</v>
      </c>
      <c r="K117" s="12">
        <f t="shared" si="12"/>
        <v>7.7007975959402328</v>
      </c>
      <c r="L117" s="12">
        <f t="shared" si="13"/>
        <v>2258.98</v>
      </c>
      <c r="M117" s="12">
        <f t="shared" si="14"/>
        <v>6776.9400000000005</v>
      </c>
      <c r="N117"/>
      <c r="P117" s="10"/>
      <c r="Q117" s="10"/>
    </row>
    <row r="118" spans="1:17" s="8" customFormat="1" ht="42" customHeight="1" x14ac:dyDescent="0.25">
      <c r="A118" s="24">
        <v>113</v>
      </c>
      <c r="B118" s="32" t="s">
        <v>123</v>
      </c>
      <c r="C118" s="29" t="s">
        <v>141</v>
      </c>
      <c r="D118" s="39">
        <v>4</v>
      </c>
      <c r="E118" s="41">
        <v>7598.4800000000005</v>
      </c>
      <c r="F118" s="38">
        <v>8510.48</v>
      </c>
      <c r="G118" s="13">
        <v>9182.7999999999993</v>
      </c>
      <c r="H118" s="12">
        <f t="shared" si="9"/>
        <v>8430.59</v>
      </c>
      <c r="I118" s="12">
        <f t="shared" si="10"/>
        <v>2107.6475</v>
      </c>
      <c r="J118" s="12">
        <f t="shared" si="11"/>
        <v>649.25838417767034</v>
      </c>
      <c r="K118" s="12">
        <f t="shared" si="12"/>
        <v>7.701221197777028</v>
      </c>
      <c r="L118" s="12">
        <f t="shared" si="13"/>
        <v>1899.6200000000001</v>
      </c>
      <c r="M118" s="12">
        <f t="shared" si="14"/>
        <v>7598.4800000000005</v>
      </c>
      <c r="N118"/>
      <c r="P118" s="10"/>
      <c r="Q118" s="10"/>
    </row>
    <row r="119" spans="1:17" s="8" customFormat="1" ht="42" customHeight="1" x14ac:dyDescent="0.25">
      <c r="A119" s="24">
        <v>114</v>
      </c>
      <c r="B119" s="32" t="s">
        <v>124</v>
      </c>
      <c r="C119" s="29" t="s">
        <v>141</v>
      </c>
      <c r="D119" s="39">
        <v>5</v>
      </c>
      <c r="E119" s="41">
        <v>5677.35</v>
      </c>
      <c r="F119" s="38">
        <v>6358.8</v>
      </c>
      <c r="G119" s="13">
        <v>6861.1</v>
      </c>
      <c r="H119" s="12">
        <f t="shared" si="9"/>
        <v>6299.08</v>
      </c>
      <c r="I119" s="12">
        <f t="shared" si="10"/>
        <v>1259.816</v>
      </c>
      <c r="J119" s="12">
        <f t="shared" si="11"/>
        <v>485.10519535285675</v>
      </c>
      <c r="K119" s="12">
        <f t="shared" si="12"/>
        <v>7.7012070866357751</v>
      </c>
      <c r="L119" s="12">
        <f t="shared" si="13"/>
        <v>1135.47</v>
      </c>
      <c r="M119" s="12">
        <f t="shared" si="14"/>
        <v>5677.35</v>
      </c>
      <c r="N119"/>
      <c r="P119" s="10"/>
      <c r="Q119" s="10"/>
    </row>
    <row r="120" spans="1:17" s="8" customFormat="1" ht="42" customHeight="1" x14ac:dyDescent="0.25">
      <c r="A120" s="24">
        <v>115</v>
      </c>
      <c r="B120" s="32" t="s">
        <v>125</v>
      </c>
      <c r="C120" s="29" t="s">
        <v>141</v>
      </c>
      <c r="D120" s="39">
        <v>2</v>
      </c>
      <c r="E120" s="41">
        <v>2154.8599999999997</v>
      </c>
      <c r="F120" s="38">
        <v>2413.54</v>
      </c>
      <c r="G120" s="13">
        <v>2604.1799999999998</v>
      </c>
      <c r="H120" s="12">
        <f t="shared" si="9"/>
        <v>2390.86</v>
      </c>
      <c r="I120" s="12">
        <f t="shared" si="10"/>
        <v>1195.43</v>
      </c>
      <c r="J120" s="12">
        <f t="shared" si="11"/>
        <v>184.1338324878584</v>
      </c>
      <c r="K120" s="12">
        <f t="shared" si="12"/>
        <v>7.7015731781810048</v>
      </c>
      <c r="L120" s="12">
        <f t="shared" si="13"/>
        <v>1077.4299999999998</v>
      </c>
      <c r="M120" s="12">
        <f t="shared" si="14"/>
        <v>2154.8599999999997</v>
      </c>
      <c r="N120"/>
      <c r="P120" s="10"/>
      <c r="Q120" s="10"/>
    </row>
    <row r="121" spans="1:17" s="8" customFormat="1" ht="42" customHeight="1" x14ac:dyDescent="0.25">
      <c r="A121" s="24">
        <v>116</v>
      </c>
      <c r="B121" s="32" t="s">
        <v>126</v>
      </c>
      <c r="C121" s="29" t="s">
        <v>141</v>
      </c>
      <c r="D121" s="39">
        <v>4</v>
      </c>
      <c r="E121" s="41">
        <v>6483.2</v>
      </c>
      <c r="F121" s="38">
        <v>7261.4</v>
      </c>
      <c r="G121" s="13">
        <v>7835</v>
      </c>
      <c r="H121" s="12">
        <f t="shared" si="9"/>
        <v>7193.2</v>
      </c>
      <c r="I121" s="12">
        <f t="shared" si="10"/>
        <v>1798.3</v>
      </c>
      <c r="J121" s="12">
        <f t="shared" si="11"/>
        <v>553.97306793742246</v>
      </c>
      <c r="K121" s="12">
        <f t="shared" si="12"/>
        <v>7.7013438794614695</v>
      </c>
      <c r="L121" s="12">
        <f t="shared" si="13"/>
        <v>1620.8</v>
      </c>
      <c r="M121" s="12">
        <f t="shared" si="14"/>
        <v>6483.2</v>
      </c>
      <c r="N121"/>
      <c r="P121" s="10"/>
      <c r="Q121" s="10"/>
    </row>
    <row r="122" spans="1:17" s="8" customFormat="1" ht="42" customHeight="1" x14ac:dyDescent="0.25">
      <c r="A122" s="24">
        <v>117</v>
      </c>
      <c r="B122" s="32" t="s">
        <v>127</v>
      </c>
      <c r="C122" s="29" t="s">
        <v>141</v>
      </c>
      <c r="D122" s="39">
        <v>5</v>
      </c>
      <c r="E122" s="41">
        <v>9258.3000000000011</v>
      </c>
      <c r="F122" s="38">
        <v>10369.300000000001</v>
      </c>
      <c r="G122" s="13">
        <v>11188.45</v>
      </c>
      <c r="H122" s="12">
        <f t="shared" si="9"/>
        <v>10272.02</v>
      </c>
      <c r="I122" s="12">
        <f t="shared" si="10"/>
        <v>2054.404</v>
      </c>
      <c r="J122" s="12">
        <f t="shared" si="11"/>
        <v>790.97736623222443</v>
      </c>
      <c r="K122" s="12">
        <f t="shared" si="12"/>
        <v>7.7003098342120087</v>
      </c>
      <c r="L122" s="12">
        <f t="shared" si="13"/>
        <v>1851.6600000000003</v>
      </c>
      <c r="M122" s="12">
        <f t="shared" si="14"/>
        <v>9258.3000000000011</v>
      </c>
      <c r="N122"/>
      <c r="P122" s="10"/>
      <c r="Q122" s="10"/>
    </row>
    <row r="123" spans="1:17" s="8" customFormat="1" ht="42" customHeight="1" x14ac:dyDescent="0.25">
      <c r="A123" s="24">
        <v>118</v>
      </c>
      <c r="B123" s="32" t="s">
        <v>128</v>
      </c>
      <c r="C123" s="29" t="s">
        <v>138</v>
      </c>
      <c r="D123" s="39">
        <v>4</v>
      </c>
      <c r="E123" s="41">
        <v>3239.3199999999997</v>
      </c>
      <c r="F123" s="38">
        <v>3627.96</v>
      </c>
      <c r="G123" s="13">
        <v>3914.56</v>
      </c>
      <c r="H123" s="12">
        <f t="shared" si="9"/>
        <v>3593.95</v>
      </c>
      <c r="I123" s="12">
        <f t="shared" si="10"/>
        <v>898.48749999999995</v>
      </c>
      <c r="J123" s="12">
        <f t="shared" si="11"/>
        <v>276.71278074024707</v>
      </c>
      <c r="K123" s="12">
        <f t="shared" si="12"/>
        <v>7.699405410210133</v>
      </c>
      <c r="L123" s="12">
        <f t="shared" si="13"/>
        <v>809.82999999999993</v>
      </c>
      <c r="M123" s="12">
        <f t="shared" si="14"/>
        <v>3239.3199999999997</v>
      </c>
      <c r="N123"/>
      <c r="P123" s="10"/>
      <c r="Q123" s="10"/>
    </row>
    <row r="124" spans="1:17" s="8" customFormat="1" ht="42" customHeight="1" x14ac:dyDescent="0.25">
      <c r="A124" s="24">
        <v>119</v>
      </c>
      <c r="B124" s="33" t="s">
        <v>129</v>
      </c>
      <c r="C124" s="29" t="s">
        <v>142</v>
      </c>
      <c r="D124" s="39">
        <v>4</v>
      </c>
      <c r="E124" s="41">
        <v>9135.92</v>
      </c>
      <c r="F124" s="38">
        <v>10232.039999999999</v>
      </c>
      <c r="G124" s="13">
        <v>11040.36</v>
      </c>
      <c r="H124" s="12">
        <f t="shared" si="9"/>
        <v>10136.11</v>
      </c>
      <c r="I124" s="12">
        <f t="shared" si="10"/>
        <v>2534.0275000000001</v>
      </c>
      <c r="J124" s="12">
        <f t="shared" si="11"/>
        <v>780.4380529495387</v>
      </c>
      <c r="K124" s="12">
        <f t="shared" si="12"/>
        <v>7.6995815253537963</v>
      </c>
      <c r="L124" s="12">
        <f t="shared" si="13"/>
        <v>2283.98</v>
      </c>
      <c r="M124" s="12">
        <f t="shared" si="14"/>
        <v>9135.92</v>
      </c>
      <c r="N124"/>
      <c r="P124" s="10"/>
      <c r="Q124" s="10"/>
    </row>
    <row r="125" spans="1:17" s="8" customFormat="1" ht="42" customHeight="1" x14ac:dyDescent="0.25">
      <c r="A125" s="24">
        <v>120</v>
      </c>
      <c r="B125" s="33" t="s">
        <v>130</v>
      </c>
      <c r="C125" s="29" t="s">
        <v>15</v>
      </c>
      <c r="D125" s="39">
        <v>3</v>
      </c>
      <c r="E125" s="41">
        <v>8740.3499999999985</v>
      </c>
      <c r="F125" s="38">
        <v>9789.2699999999986</v>
      </c>
      <c r="G125" s="13">
        <v>10562.61</v>
      </c>
      <c r="H125" s="12">
        <f t="shared" si="9"/>
        <v>9697.41</v>
      </c>
      <c r="I125" s="12">
        <f t="shared" si="10"/>
        <v>3232.47</v>
      </c>
      <c r="J125" s="12">
        <f t="shared" si="11"/>
        <v>746.76483205892953</v>
      </c>
      <c r="K125" s="12">
        <f t="shared" si="12"/>
        <v>7.7006626723932419</v>
      </c>
      <c r="L125" s="12">
        <f t="shared" si="13"/>
        <v>2913.4499999999994</v>
      </c>
      <c r="M125" s="12">
        <f t="shared" si="14"/>
        <v>8740.3499999999985</v>
      </c>
      <c r="N125"/>
      <c r="P125" s="10"/>
      <c r="Q125" s="10"/>
    </row>
    <row r="126" spans="1:17" s="8" customFormat="1" ht="42" customHeight="1" x14ac:dyDescent="0.25">
      <c r="A126" s="24">
        <v>121</v>
      </c>
      <c r="B126" s="35" t="s">
        <v>155</v>
      </c>
      <c r="C126" s="37" t="s">
        <v>143</v>
      </c>
      <c r="D126" s="39">
        <v>5</v>
      </c>
      <c r="E126" s="41">
        <v>8952.15</v>
      </c>
      <c r="F126" s="38">
        <v>10026.450000000001</v>
      </c>
      <c r="G126" s="13">
        <v>10818.5</v>
      </c>
      <c r="H126" s="12">
        <f t="shared" si="9"/>
        <v>9932.3700000000008</v>
      </c>
      <c r="I126" s="12">
        <f t="shared" si="10"/>
        <v>1986.4740000000002</v>
      </c>
      <c r="J126" s="12">
        <f t="shared" si="11"/>
        <v>764.83302571541731</v>
      </c>
      <c r="K126" s="12">
        <f t="shared" si="12"/>
        <v>7.7004081172511425</v>
      </c>
      <c r="L126" s="12">
        <f t="shared" si="13"/>
        <v>1790.4299999999998</v>
      </c>
      <c r="M126" s="12">
        <f t="shared" si="14"/>
        <v>8952.15</v>
      </c>
      <c r="N126"/>
      <c r="P126" s="10"/>
      <c r="Q126" s="10"/>
    </row>
    <row r="127" spans="1:17" s="8" customFormat="1" ht="42" customHeight="1" x14ac:dyDescent="0.25">
      <c r="A127" s="24">
        <v>122</v>
      </c>
      <c r="B127" s="33" t="s">
        <v>131</v>
      </c>
      <c r="C127" s="37" t="s">
        <v>143</v>
      </c>
      <c r="D127" s="39">
        <v>3</v>
      </c>
      <c r="E127" s="41">
        <v>6360.0599999999995</v>
      </c>
      <c r="F127" s="38">
        <v>7123.4100000000008</v>
      </c>
      <c r="G127" s="13">
        <v>7686.1500000000005</v>
      </c>
      <c r="H127" s="12">
        <f t="shared" si="9"/>
        <v>7056.54</v>
      </c>
      <c r="I127" s="12">
        <f t="shared" si="10"/>
        <v>2352.1799999999998</v>
      </c>
      <c r="J127" s="12">
        <f t="shared" si="11"/>
        <v>543.43498212757754</v>
      </c>
      <c r="K127" s="12">
        <f t="shared" si="12"/>
        <v>7.7011535699872384</v>
      </c>
      <c r="L127" s="12">
        <f t="shared" si="13"/>
        <v>2120.02</v>
      </c>
      <c r="M127" s="12">
        <f t="shared" si="14"/>
        <v>6360.0599999999995</v>
      </c>
      <c r="N127"/>
      <c r="P127" s="10"/>
      <c r="Q127" s="10"/>
    </row>
    <row r="128" spans="1:17" s="8" customFormat="1" ht="42" customHeight="1" x14ac:dyDescent="0.25">
      <c r="A128" s="24">
        <v>123</v>
      </c>
      <c r="B128" s="33" t="s">
        <v>132</v>
      </c>
      <c r="C128" s="29" t="s">
        <v>144</v>
      </c>
      <c r="D128" s="39">
        <v>4</v>
      </c>
      <c r="E128" s="41">
        <v>5115.76</v>
      </c>
      <c r="F128" s="38">
        <v>5729.64</v>
      </c>
      <c r="G128" s="13">
        <v>6182.2800000000007</v>
      </c>
      <c r="H128" s="12">
        <f t="shared" si="9"/>
        <v>5675.89</v>
      </c>
      <c r="I128" s="12">
        <f t="shared" si="10"/>
        <v>1418.9725000000001</v>
      </c>
      <c r="J128" s="12">
        <f t="shared" si="11"/>
        <v>437.06045023352715</v>
      </c>
      <c r="K128" s="12">
        <f t="shared" si="12"/>
        <v>7.700298107143146</v>
      </c>
      <c r="L128" s="12">
        <f t="shared" si="13"/>
        <v>1278.94</v>
      </c>
      <c r="M128" s="12">
        <f t="shared" si="14"/>
        <v>5115.76</v>
      </c>
      <c r="N128"/>
      <c r="P128" s="10"/>
      <c r="Q128" s="10"/>
    </row>
    <row r="129" spans="1:17" s="8" customFormat="1" ht="42" customHeight="1" x14ac:dyDescent="0.25">
      <c r="A129" s="24">
        <v>124</v>
      </c>
      <c r="B129" s="33" t="s">
        <v>133</v>
      </c>
      <c r="C129" s="29" t="s">
        <v>139</v>
      </c>
      <c r="D129" s="39">
        <v>4</v>
      </c>
      <c r="E129" s="41">
        <v>5073.6400000000003</v>
      </c>
      <c r="F129" s="38">
        <v>5682.6000000000013</v>
      </c>
      <c r="G129" s="13">
        <v>6131.52</v>
      </c>
      <c r="H129" s="12">
        <f t="shared" si="9"/>
        <v>5629.25</v>
      </c>
      <c r="I129" s="12">
        <f t="shared" si="10"/>
        <v>1407.3125</v>
      </c>
      <c r="J129" s="12">
        <f t="shared" si="11"/>
        <v>433.52195156839144</v>
      </c>
      <c r="K129" s="12">
        <f t="shared" si="12"/>
        <v>7.701238203462121</v>
      </c>
      <c r="L129" s="12">
        <f t="shared" si="13"/>
        <v>1268.4100000000001</v>
      </c>
      <c r="M129" s="12">
        <f t="shared" si="14"/>
        <v>5073.6400000000003</v>
      </c>
      <c r="N129"/>
      <c r="P129" s="10"/>
      <c r="Q129" s="10"/>
    </row>
    <row r="130" spans="1:17" s="8" customFormat="1" ht="42" customHeight="1" x14ac:dyDescent="0.25">
      <c r="A130" s="24">
        <v>125</v>
      </c>
      <c r="B130" s="33" t="s">
        <v>134</v>
      </c>
      <c r="C130" s="29" t="s">
        <v>137</v>
      </c>
      <c r="D130" s="39">
        <v>3</v>
      </c>
      <c r="E130" s="41">
        <v>31804.68</v>
      </c>
      <c r="F130" s="38">
        <v>35621.159999999996</v>
      </c>
      <c r="G130" s="13">
        <v>38435.22</v>
      </c>
      <c r="H130" s="12">
        <f t="shared" si="9"/>
        <v>35287.019999999997</v>
      </c>
      <c r="I130" s="12">
        <f t="shared" si="10"/>
        <v>11762.339999999998</v>
      </c>
      <c r="J130" s="12">
        <f t="shared" si="11"/>
        <v>2717.1985975265043</v>
      </c>
      <c r="K130" s="12">
        <f t="shared" si="12"/>
        <v>7.7002778855412126</v>
      </c>
      <c r="L130" s="12">
        <f t="shared" si="13"/>
        <v>10601.56</v>
      </c>
      <c r="M130" s="12">
        <f t="shared" si="14"/>
        <v>31804.68</v>
      </c>
      <c r="N130"/>
      <c r="P130" s="10"/>
      <c r="Q130" s="10"/>
    </row>
    <row r="131" spans="1:17" s="8" customFormat="1" ht="42" customHeight="1" x14ac:dyDescent="0.25">
      <c r="A131" s="24">
        <v>126</v>
      </c>
      <c r="B131" s="33" t="s">
        <v>135</v>
      </c>
      <c r="C131" s="29" t="s">
        <v>139</v>
      </c>
      <c r="D131" s="39">
        <v>3</v>
      </c>
      <c r="E131" s="41">
        <v>1398.09</v>
      </c>
      <c r="F131" s="38">
        <v>1565.88</v>
      </c>
      <c r="G131" s="13">
        <v>1689.5699999999997</v>
      </c>
      <c r="H131" s="12">
        <f t="shared" si="9"/>
        <v>1551.18</v>
      </c>
      <c r="I131" s="12">
        <f t="shared" si="10"/>
        <v>517.06000000000006</v>
      </c>
      <c r="J131" s="12">
        <f t="shared" si="11"/>
        <v>119.44933402911873</v>
      </c>
      <c r="K131" s="12">
        <f t="shared" si="12"/>
        <v>7.7005462956664426</v>
      </c>
      <c r="L131" s="12">
        <f t="shared" si="13"/>
        <v>466.03</v>
      </c>
      <c r="M131" s="12">
        <f t="shared" si="14"/>
        <v>1398.09</v>
      </c>
      <c r="N131"/>
      <c r="P131" s="10"/>
      <c r="Q131" s="10"/>
    </row>
    <row r="132" spans="1:17" s="8" customFormat="1" ht="42" customHeight="1" x14ac:dyDescent="0.25">
      <c r="A132" s="24">
        <v>127</v>
      </c>
      <c r="B132" s="32" t="s">
        <v>136</v>
      </c>
      <c r="C132" s="29" t="s">
        <v>145</v>
      </c>
      <c r="D132" s="39">
        <v>3</v>
      </c>
      <c r="E132" s="41">
        <v>9400.7999999999993</v>
      </c>
      <c r="F132" s="38">
        <v>10528.89</v>
      </c>
      <c r="G132" s="13">
        <v>11360.670000000002</v>
      </c>
      <c r="H132" s="12">
        <f t="shared" si="9"/>
        <v>10430.120000000001</v>
      </c>
      <c r="I132" s="12">
        <f t="shared" si="10"/>
        <v>3476.7066666666669</v>
      </c>
      <c r="J132" s="12">
        <f t="shared" si="11"/>
        <v>803.15595783135518</v>
      </c>
      <c r="K132" s="12">
        <f t="shared" si="12"/>
        <v>7.7003520365188036</v>
      </c>
      <c r="L132" s="12">
        <f t="shared" si="13"/>
        <v>3133.6</v>
      </c>
      <c r="M132" s="12">
        <f t="shared" si="14"/>
        <v>9400.7999999999993</v>
      </c>
      <c r="N132"/>
      <c r="P132" s="10"/>
      <c r="Q132" s="10"/>
    </row>
    <row r="133" spans="1:17" s="8" customFormat="1" ht="42" customHeight="1" x14ac:dyDescent="0.25">
      <c r="A133" s="24">
        <v>128</v>
      </c>
      <c r="B133" s="32" t="s">
        <v>156</v>
      </c>
      <c r="C133" s="29" t="s">
        <v>140</v>
      </c>
      <c r="D133" s="39">
        <v>4</v>
      </c>
      <c r="E133" s="41">
        <v>11850.52</v>
      </c>
      <c r="F133" s="38">
        <v>13272.439999999999</v>
      </c>
      <c r="G133" s="13">
        <v>14320.960000000001</v>
      </c>
      <c r="H133" s="12">
        <f t="shared" si="9"/>
        <v>13147.97</v>
      </c>
      <c r="I133" s="12">
        <f t="shared" si="10"/>
        <v>3286.9924999999998</v>
      </c>
      <c r="J133" s="12">
        <f t="shared" si="11"/>
        <v>1012.3857669674803</v>
      </c>
      <c r="K133" s="12">
        <f t="shared" si="12"/>
        <v>7.6999397394995599</v>
      </c>
      <c r="L133" s="12">
        <f t="shared" si="13"/>
        <v>2962.63</v>
      </c>
      <c r="M133" s="12">
        <f t="shared" si="14"/>
        <v>11850.52</v>
      </c>
      <c r="N133"/>
      <c r="P133" s="10"/>
      <c r="Q133" s="10"/>
    </row>
    <row r="134" spans="1:17" s="8" customFormat="1" ht="42" customHeight="1" x14ac:dyDescent="0.25">
      <c r="A134" s="24">
        <v>129</v>
      </c>
      <c r="B134" s="32" t="s">
        <v>157</v>
      </c>
      <c r="C134" s="29" t="s">
        <v>140</v>
      </c>
      <c r="D134" s="39">
        <v>4</v>
      </c>
      <c r="E134" s="41">
        <v>9820.4</v>
      </c>
      <c r="F134" s="38">
        <v>10998.960000000001</v>
      </c>
      <c r="G134" s="13">
        <v>11867.880000000001</v>
      </c>
      <c r="H134" s="12">
        <f t="shared" si="9"/>
        <v>10895.75</v>
      </c>
      <c r="I134" s="12">
        <f t="shared" si="10"/>
        <v>2723.9375</v>
      </c>
      <c r="J134" s="12">
        <f t="shared" si="11"/>
        <v>839.06032033360657</v>
      </c>
      <c r="K134" s="12">
        <f t="shared" si="12"/>
        <v>7.7008037109295504</v>
      </c>
      <c r="L134" s="12">
        <f t="shared" si="13"/>
        <v>2455.1</v>
      </c>
      <c r="M134" s="12">
        <f t="shared" si="14"/>
        <v>9820.4</v>
      </c>
      <c r="N134"/>
      <c r="P134" s="10"/>
      <c r="Q134" s="10"/>
    </row>
    <row r="135" spans="1:17" s="8" customFormat="1" ht="42" customHeight="1" x14ac:dyDescent="0.25">
      <c r="A135" s="24">
        <v>130</v>
      </c>
      <c r="B135" s="32" t="s">
        <v>158</v>
      </c>
      <c r="C135" s="29" t="s">
        <v>140</v>
      </c>
      <c r="D135" s="39">
        <v>3</v>
      </c>
      <c r="E135" s="41">
        <v>7365.2999999999993</v>
      </c>
      <c r="F135" s="38">
        <v>8249.2200000000012</v>
      </c>
      <c r="G135" s="13">
        <v>8900.91</v>
      </c>
      <c r="H135" s="12">
        <f t="shared" ref="H135:H142" si="15">ROUND(((E135+F135+G135))/3,2)</f>
        <v>8171.81</v>
      </c>
      <c r="I135" s="12">
        <f t="shared" ref="I135:I142" si="16">H135/D135</f>
        <v>2723.936666666667</v>
      </c>
      <c r="J135" s="12">
        <f t="shared" ref="J135:J142" si="17">_xlfn.STDEV.S(E135:H135)</f>
        <v>629.2952402489633</v>
      </c>
      <c r="K135" s="12">
        <f t="shared" ref="K135:K142" si="18">J135/H135*100</f>
        <v>7.7008060668195082</v>
      </c>
      <c r="L135" s="12">
        <f t="shared" ref="L135:L142" si="19">E135/D135</f>
        <v>2455.1</v>
      </c>
      <c r="M135" s="12">
        <f t="shared" ref="M135:M142" si="20">D135*L135</f>
        <v>7365.2999999999993</v>
      </c>
      <c r="N135"/>
      <c r="P135" s="10"/>
      <c r="Q135" s="10"/>
    </row>
    <row r="136" spans="1:17" s="8" customFormat="1" ht="42" customHeight="1" x14ac:dyDescent="0.25">
      <c r="A136" s="24">
        <v>131</v>
      </c>
      <c r="B136" s="35" t="s">
        <v>159</v>
      </c>
      <c r="C136" s="29" t="s">
        <v>15</v>
      </c>
      <c r="D136" s="40">
        <v>5</v>
      </c>
      <c r="E136" s="41">
        <v>37820</v>
      </c>
      <c r="F136" s="38">
        <v>42358.6</v>
      </c>
      <c r="G136" s="13">
        <v>45704.95</v>
      </c>
      <c r="H136" s="12">
        <f t="shared" si="15"/>
        <v>41961.18</v>
      </c>
      <c r="I136" s="12">
        <f t="shared" si="16"/>
        <v>8392.2360000000008</v>
      </c>
      <c r="J136" s="12">
        <f t="shared" si="17"/>
        <v>3231.2602423654553</v>
      </c>
      <c r="K136" s="12">
        <f t="shared" si="18"/>
        <v>7.7005943168553772</v>
      </c>
      <c r="L136" s="12">
        <f t="shared" si="19"/>
        <v>7564</v>
      </c>
      <c r="M136" s="12">
        <f t="shared" si="20"/>
        <v>37820</v>
      </c>
      <c r="N136"/>
      <c r="P136" s="10"/>
      <c r="Q136" s="10"/>
    </row>
    <row r="137" spans="1:17" s="8" customFormat="1" ht="42" customHeight="1" x14ac:dyDescent="0.25">
      <c r="A137" s="24">
        <v>132</v>
      </c>
      <c r="B137" s="35" t="s">
        <v>160</v>
      </c>
      <c r="C137" s="29" t="s">
        <v>15</v>
      </c>
      <c r="D137" s="40">
        <v>3</v>
      </c>
      <c r="E137" s="41">
        <v>36977.94</v>
      </c>
      <c r="F137" s="38">
        <v>41415.270000000004</v>
      </c>
      <c r="G137" s="13">
        <v>44687.07</v>
      </c>
      <c r="H137" s="12">
        <f t="shared" si="15"/>
        <v>41026.76</v>
      </c>
      <c r="I137" s="12">
        <f t="shared" si="16"/>
        <v>13675.586666666668</v>
      </c>
      <c r="J137" s="12">
        <f t="shared" si="17"/>
        <v>3159.2062668018361</v>
      </c>
      <c r="K137" s="12">
        <f t="shared" si="18"/>
        <v>7.7003552481400828</v>
      </c>
      <c r="L137" s="12">
        <f t="shared" si="19"/>
        <v>12325.980000000001</v>
      </c>
      <c r="M137" s="12">
        <f t="shared" si="20"/>
        <v>36977.94</v>
      </c>
      <c r="N137"/>
      <c r="P137" s="10"/>
      <c r="Q137" s="10"/>
    </row>
    <row r="138" spans="1:17" s="8" customFormat="1" ht="42" customHeight="1" x14ac:dyDescent="0.25">
      <c r="A138" s="24">
        <v>133</v>
      </c>
      <c r="B138" s="35" t="s">
        <v>161</v>
      </c>
      <c r="C138" s="29" t="s">
        <v>15</v>
      </c>
      <c r="D138" s="40">
        <v>4</v>
      </c>
      <c r="E138" s="41">
        <v>34303.839999999997</v>
      </c>
      <c r="F138" s="38">
        <v>38420.36</v>
      </c>
      <c r="G138" s="13">
        <v>41455.56</v>
      </c>
      <c r="H138" s="12">
        <f t="shared" si="15"/>
        <v>38059.919999999998</v>
      </c>
      <c r="I138" s="12">
        <f t="shared" si="16"/>
        <v>9514.98</v>
      </c>
      <c r="J138" s="12">
        <f t="shared" si="17"/>
        <v>2930.7806110090655</v>
      </c>
      <c r="K138" s="12">
        <f t="shared" si="18"/>
        <v>7.7004381801356008</v>
      </c>
      <c r="L138" s="12">
        <f t="shared" si="19"/>
        <v>8575.9599999999991</v>
      </c>
      <c r="M138" s="12">
        <f t="shared" si="20"/>
        <v>34303.839999999997</v>
      </c>
      <c r="N138"/>
      <c r="P138" s="10"/>
      <c r="Q138" s="10"/>
    </row>
    <row r="139" spans="1:17" s="8" customFormat="1" ht="42" customHeight="1" x14ac:dyDescent="0.25">
      <c r="A139" s="24">
        <v>134</v>
      </c>
      <c r="B139" s="35" t="s">
        <v>162</v>
      </c>
      <c r="C139" s="29" t="s">
        <v>15</v>
      </c>
      <c r="D139" s="40">
        <v>4</v>
      </c>
      <c r="E139" s="41">
        <v>38252.68</v>
      </c>
      <c r="F139" s="38">
        <v>42842.960000000006</v>
      </c>
      <c r="G139" s="13">
        <v>46227.56</v>
      </c>
      <c r="H139" s="12">
        <f t="shared" si="15"/>
        <v>42441.07</v>
      </c>
      <c r="I139" s="12">
        <f t="shared" si="16"/>
        <v>10610.2675</v>
      </c>
      <c r="J139" s="12">
        <f t="shared" si="17"/>
        <v>3268.110202358288</v>
      </c>
      <c r="K139" s="12">
        <f t="shared" si="18"/>
        <v>7.7003482767005833</v>
      </c>
      <c r="L139" s="12">
        <f t="shared" si="19"/>
        <v>9563.17</v>
      </c>
      <c r="M139" s="12">
        <f t="shared" si="20"/>
        <v>38252.68</v>
      </c>
      <c r="N139"/>
      <c r="P139" s="10"/>
      <c r="Q139" s="10"/>
    </row>
    <row r="140" spans="1:17" s="8" customFormat="1" ht="42" customHeight="1" x14ac:dyDescent="0.25">
      <c r="A140" s="24">
        <v>135</v>
      </c>
      <c r="B140" s="35" t="s">
        <v>163</v>
      </c>
      <c r="C140" s="29" t="s">
        <v>15</v>
      </c>
      <c r="D140" s="40">
        <v>3</v>
      </c>
      <c r="E140" s="41">
        <v>7019.49</v>
      </c>
      <c r="F140" s="38">
        <v>7861.77</v>
      </c>
      <c r="G140" s="13">
        <v>8482.86</v>
      </c>
      <c r="H140" s="12">
        <f t="shared" ref="H140:H141" si="21">ROUND(((E140+F140+G140))/3,2)</f>
        <v>7788.04</v>
      </c>
      <c r="I140" s="12">
        <f t="shared" ref="I140:I141" si="22">H140/D140</f>
        <v>2596.0133333333333</v>
      </c>
      <c r="J140" s="12">
        <f t="shared" ref="J140:J141" si="23">_xlfn.STDEV.S(E140:H140)</f>
        <v>599.68882147327076</v>
      </c>
      <c r="K140" s="12">
        <f t="shared" ref="K140:K141" si="24">J140/H140*100</f>
        <v>7.700125082476089</v>
      </c>
      <c r="L140" s="12">
        <f t="shared" ref="L140:L141" si="25">E140/D140</f>
        <v>2339.83</v>
      </c>
      <c r="M140" s="12">
        <f t="shared" ref="M140:M141" si="26">D140*L140</f>
        <v>7019.49</v>
      </c>
      <c r="N140"/>
      <c r="P140" s="10"/>
      <c r="Q140" s="10"/>
    </row>
    <row r="141" spans="1:17" s="8" customFormat="1" ht="42" customHeight="1" x14ac:dyDescent="0.25">
      <c r="A141" s="24">
        <v>136</v>
      </c>
      <c r="B141" s="35" t="s">
        <v>164</v>
      </c>
      <c r="C141" s="29" t="s">
        <v>15</v>
      </c>
      <c r="D141" s="40">
        <v>4</v>
      </c>
      <c r="E141" s="41">
        <v>74784.160000000003</v>
      </c>
      <c r="F141" s="38">
        <v>83758.080000000002</v>
      </c>
      <c r="G141" s="13">
        <v>90374.959999999992</v>
      </c>
      <c r="H141" s="12">
        <f t="shared" si="21"/>
        <v>82972.399999999994</v>
      </c>
      <c r="I141" s="12">
        <f t="shared" si="22"/>
        <v>20743.099999999999</v>
      </c>
      <c r="J141" s="12">
        <f t="shared" si="23"/>
        <v>6389.1173598445203</v>
      </c>
      <c r="K141" s="12">
        <f t="shared" si="24"/>
        <v>7.7002923379877171</v>
      </c>
      <c r="L141" s="12">
        <f t="shared" si="25"/>
        <v>18696.04</v>
      </c>
      <c r="M141" s="12">
        <f t="shared" si="26"/>
        <v>74784.160000000003</v>
      </c>
      <c r="N141"/>
      <c r="P141" s="10"/>
      <c r="Q141" s="10"/>
    </row>
    <row r="142" spans="1:17" s="8" customFormat="1" ht="42" customHeight="1" x14ac:dyDescent="0.25">
      <c r="A142" s="24">
        <v>137</v>
      </c>
      <c r="B142" s="35" t="s">
        <v>165</v>
      </c>
      <c r="C142" s="29" t="s">
        <v>15</v>
      </c>
      <c r="D142" s="40">
        <v>5</v>
      </c>
      <c r="E142" s="41">
        <v>38306.5</v>
      </c>
      <c r="F142" s="38">
        <v>42903.55</v>
      </c>
      <c r="G142" s="13">
        <v>46292.95</v>
      </c>
      <c r="H142" s="12">
        <f t="shared" si="15"/>
        <v>42501</v>
      </c>
      <c r="I142" s="12">
        <f t="shared" si="16"/>
        <v>8500.2000000000007</v>
      </c>
      <c r="J142" s="12">
        <f t="shared" si="17"/>
        <v>3272.8561204244825</v>
      </c>
      <c r="K142" s="12">
        <f t="shared" si="18"/>
        <v>7.7006567384872877</v>
      </c>
      <c r="L142" s="12">
        <f t="shared" si="19"/>
        <v>7661.3</v>
      </c>
      <c r="M142" s="12">
        <f t="shared" si="20"/>
        <v>38306.5</v>
      </c>
      <c r="N142"/>
      <c r="P142" s="10"/>
      <c r="Q142" s="10"/>
    </row>
    <row r="143" spans="1:17" ht="25.5" customHeight="1" x14ac:dyDescent="0.25">
      <c r="A143" s="42" t="s">
        <v>8</v>
      </c>
      <c r="B143" s="42"/>
      <c r="C143" s="42"/>
      <c r="D143" s="42"/>
      <c r="E143" s="26">
        <f>SUM(E6:E142)</f>
        <v>2999993.4899999998</v>
      </c>
      <c r="F143" s="25">
        <f>SUM(F6:F142)</f>
        <v>3359991.1300000004</v>
      </c>
      <c r="G143" s="25">
        <f>SUM(G6:G142)</f>
        <v>3625428.8399999989</v>
      </c>
      <c r="H143" s="12">
        <f>ROUND(((E143+F143+G143))/3,2)</f>
        <v>3328471.15</v>
      </c>
      <c r="I143" s="27">
        <f>SUM(I6:I142)</f>
        <v>758983.81050000037</v>
      </c>
      <c r="J143" s="12">
        <f>_xlfn.STDEV.S(E143:H143)</f>
        <v>256303.82485662831</v>
      </c>
      <c r="K143" s="12">
        <f t="shared" ref="K143" si="27">J143/H143*100</f>
        <v>7.7003468951992673</v>
      </c>
      <c r="L143" s="26">
        <f>SUM(L6:L142)</f>
        <v>684081.73999999941</v>
      </c>
      <c r="M143" s="26">
        <f>SUM(M6:M142)</f>
        <v>2999993.4899999998</v>
      </c>
      <c r="N143" s="9"/>
      <c r="P143" s="9"/>
    </row>
    <row r="144" spans="1:17" ht="25.5" customHeight="1" x14ac:dyDescent="0.25">
      <c r="A144" s="14"/>
      <c r="B144" s="14"/>
      <c r="C144" s="14"/>
      <c r="D144" s="19"/>
      <c r="E144" s="17"/>
      <c r="F144" s="17"/>
      <c r="G144" s="17"/>
      <c r="H144" s="16"/>
      <c r="I144" s="21"/>
      <c r="J144" s="16"/>
      <c r="K144" s="16"/>
      <c r="L144" s="15"/>
      <c r="M144" s="15"/>
      <c r="N144" s="9"/>
      <c r="P144" s="9"/>
    </row>
    <row r="145" spans="1:16" ht="25.5" customHeight="1" x14ac:dyDescent="0.25">
      <c r="A145" s="43" t="s">
        <v>146</v>
      </c>
      <c r="B145" s="43"/>
      <c r="C145" s="43"/>
      <c r="D145" s="43"/>
      <c r="E145" s="43"/>
      <c r="F145" s="43"/>
      <c r="G145" s="43"/>
      <c r="H145" s="43"/>
      <c r="I145" s="43"/>
      <c r="J145" s="43"/>
      <c r="K145" s="55">
        <f>L143</f>
        <v>684081.73999999941</v>
      </c>
      <c r="L145" s="55"/>
      <c r="M145" s="55"/>
      <c r="N145" s="9"/>
      <c r="P145" s="9"/>
    </row>
    <row r="146" spans="1:16" ht="25.5" customHeight="1" x14ac:dyDescent="0.25">
      <c r="A146" s="43" t="s">
        <v>147</v>
      </c>
      <c r="B146" s="43"/>
      <c r="C146" s="43"/>
      <c r="D146" s="43"/>
      <c r="E146" s="43"/>
      <c r="F146" s="43"/>
      <c r="G146" s="43"/>
      <c r="H146" s="43"/>
      <c r="I146" s="43"/>
      <c r="J146" s="43"/>
      <c r="K146" s="55">
        <f>M143</f>
        <v>2999993.4899999998</v>
      </c>
      <c r="L146" s="55"/>
      <c r="M146" s="55"/>
      <c r="N146" s="9"/>
      <c r="P146" s="9"/>
    </row>
    <row r="147" spans="1:16" s="5" customFormat="1" x14ac:dyDescent="0.25">
      <c r="A147" s="1"/>
      <c r="B147" s="1" t="s">
        <v>5</v>
      </c>
      <c r="C147"/>
      <c r="D147" s="20"/>
      <c r="E147" s="18"/>
      <c r="F147" s="18"/>
      <c r="G147" s="18"/>
      <c r="H147" s="7"/>
      <c r="I147" s="7"/>
      <c r="J147" s="7"/>
      <c r="K147" s="7"/>
      <c r="L147" s="3"/>
      <c r="M147" s="3"/>
    </row>
  </sheetData>
  <mergeCells count="15">
    <mergeCell ref="A1:M1"/>
    <mergeCell ref="A2:M2"/>
    <mergeCell ref="A4:A5"/>
    <mergeCell ref="B4:B5"/>
    <mergeCell ref="H4:K4"/>
    <mergeCell ref="M4:M5"/>
    <mergeCell ref="E4:G4"/>
    <mergeCell ref="D4:D5"/>
    <mergeCell ref="L4:L5"/>
    <mergeCell ref="C4:C5"/>
    <mergeCell ref="K145:M145"/>
    <mergeCell ref="K146:M146"/>
    <mergeCell ref="A143:D143"/>
    <mergeCell ref="A145:J145"/>
    <mergeCell ref="A146:J146"/>
  </mergeCells>
  <pageMargins left="0.25" right="0.25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</vt:lpstr>
      <vt:lpstr>'Расчет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2026-05-08T10:00:18Z</dcterms:modified>
</cp:coreProperties>
</file>